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720" yWindow="510" windowWidth="13740" windowHeight="8445"/>
  </bookViews>
  <sheets>
    <sheet name="PRINCIPAL" sheetId="1" r:id="rId1"/>
    <sheet name="ITENS FRACASSADOS" sheetId="3" r:id="rId2"/>
    <sheet name="Plan1" sheetId="4" r:id="rId3"/>
  </sheets>
  <definedNames>
    <definedName name="_xlnm._FilterDatabase" localSheetId="0" hidden="1">PRINCIPAL!$A$8:$I$64</definedName>
    <definedName name="_xlnm.Print_Area" localSheetId="2">Plan1!$A$1:$I$69</definedName>
    <definedName name="_xlnm.Print_Area" localSheetId="0">PRINCIPAL!$A$1:$J$110</definedName>
    <definedName name="OLE_LINK7" localSheetId="0">PRINCIPAL!#REF!</definedName>
    <definedName name="_xlnm.Print_Titles" localSheetId="0">PRINCIPAL!$1:$8</definedName>
  </definedNames>
  <calcPr calcId="125725"/>
  <fileRecoveryPr autoRecover="0"/>
</workbook>
</file>

<file path=xl/calcChain.xml><?xml version="1.0" encoding="utf-8"?>
<calcChain xmlns="http://schemas.openxmlformats.org/spreadsheetml/2006/main">
  <c r="G64" i="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9"/>
  <c r="G95" i="3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9"/>
  <c r="G59" i="1"/>
  <c r="G6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60"/>
  <c r="G61"/>
  <c r="G62"/>
  <c r="G63"/>
  <c r="G14"/>
  <c r="G13"/>
  <c r="G12"/>
  <c r="G11"/>
  <c r="G10"/>
  <c r="G9"/>
</calcChain>
</file>

<file path=xl/comments1.xml><?xml version="1.0" encoding="utf-8"?>
<comments xmlns="http://schemas.openxmlformats.org/spreadsheetml/2006/main">
  <authors>
    <author>31681298287</author>
  </authors>
  <commentList>
    <comment ref="H14" authorId="0">
      <text>
        <r>
          <rPr>
            <sz val="9"/>
            <color indexed="81"/>
            <rFont val="Tahoma"/>
            <charset val="1"/>
          </rPr>
          <t xml:space="preserve">Realinhamento publicado no DOE:20.08.13
</t>
        </r>
      </text>
    </comment>
    <comment ref="H63" authorId="0">
      <text>
        <r>
          <rPr>
            <b/>
            <sz val="9"/>
            <color indexed="81"/>
            <rFont val="Tahoma"/>
            <charset val="1"/>
          </rPr>
          <t>realinhamento de preços publicado DOE:20.08.13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<sst xmlns="http://schemas.openxmlformats.org/spreadsheetml/2006/main" count="977" uniqueCount="256">
  <si>
    <t>SUPERINTENDÊNCIA ESTADUAL DE COMPRAS E LICITAÇÕES</t>
  </si>
  <si>
    <t>CONSUMO ESTIMADO</t>
  </si>
  <si>
    <t xml:space="preserve"> </t>
  </si>
  <si>
    <t>ESPECIFICAÇÃO</t>
  </si>
  <si>
    <t>EMPRESA DETENTORA</t>
  </si>
  <si>
    <t>GOVERNO DO ESTADO DE RONDÔNIA</t>
  </si>
  <si>
    <t>ITEM DA ATA</t>
  </si>
  <si>
    <t>PREÇO DE MERCADO</t>
  </si>
  <si>
    <t>DIF. %</t>
  </si>
  <si>
    <t>PREÇO REGISTRADO</t>
  </si>
  <si>
    <t>MARCA</t>
  </si>
  <si>
    <t>EMP.</t>
  </si>
  <si>
    <t>RAZÃO SOCIAL</t>
  </si>
  <si>
    <t xml:space="preserve">                                      </t>
  </si>
  <si>
    <t>MÁRCIO ROGÉRIO GABRIEL</t>
  </si>
  <si>
    <t>GENEAN PRESTES DOS SANTOS</t>
  </si>
  <si>
    <t xml:space="preserve">                                                                                                                                       </t>
  </si>
  <si>
    <t xml:space="preserve">Superintendente da SUPEL </t>
  </si>
  <si>
    <t>Gerente do Sistema de Registro de Preços/SUPEL</t>
  </si>
  <si>
    <t>OBJETO:  MEDICAMENTOS - SESAU</t>
  </si>
  <si>
    <t>EMP</t>
  </si>
  <si>
    <t>RECOL DISTRIBUIÇÃO E COMÉRCIO LTDA</t>
  </si>
  <si>
    <t>CNPJ: 04.598.413/0003-32</t>
  </si>
  <si>
    <t xml:space="preserve">Rua Surubim, 4925 - Lagoa </t>
  </si>
  <si>
    <t>FORMA FARMACÊUTICA</t>
  </si>
  <si>
    <t>COMPRIMIDO 100mg</t>
  </si>
  <si>
    <t>COMPRIMIDO 10mg</t>
  </si>
  <si>
    <t>COMPRIMIDO 2mg</t>
  </si>
  <si>
    <t>COMPRIMIDO 1mg</t>
  </si>
  <si>
    <t>PRATI</t>
  </si>
  <si>
    <t>SANDOZ</t>
  </si>
  <si>
    <t>CÁPSULA 200mg</t>
  </si>
  <si>
    <t>CLONAZEPAM</t>
  </si>
  <si>
    <t>COMPRIMIDO 30mg</t>
  </si>
  <si>
    <t>FENITOÍNA</t>
  </si>
  <si>
    <t>PIRACETAM</t>
  </si>
  <si>
    <t>Representante CPF: 045.692.022-68</t>
  </si>
  <si>
    <t>HERNANDES SALES GUERRA</t>
  </si>
  <si>
    <t>Porto Velho - RO Fone:  (69) 2181-9901 / 2181-9923</t>
  </si>
  <si>
    <t>ANEXO ÚNICO DA ATA DE REGISTRO DE PREÇOS Nº 085/2013</t>
  </si>
  <si>
    <t>PROCESSO N° 01-1712.02971-00/2012</t>
  </si>
  <si>
    <t>PREGÃO ELETRONICO Nº: 876/2012</t>
  </si>
  <si>
    <t>DATA DE PUBLICAÇÃO NO DOE: 02/05/2013</t>
  </si>
  <si>
    <t>DATA DE HOMOLOGAÇÃO: 16/04/2013</t>
  </si>
  <si>
    <t>ACARBOSE</t>
  </si>
  <si>
    <t>ALPRAZOLAM</t>
  </si>
  <si>
    <t xml:space="preserve">AMIODARONA, CLORIDRATO </t>
  </si>
  <si>
    <t>BENZILPENICILINA POTÁSSICA</t>
  </si>
  <si>
    <t>BETAÍSTINA, CLORIDRATO</t>
  </si>
  <si>
    <t>BROMAZEPAM</t>
  </si>
  <si>
    <t>BUSPIRONA, CLORIDRATO</t>
  </si>
  <si>
    <t>BUTILBROMETO DE ESCOPOLAMINA</t>
  </si>
  <si>
    <t>BUTILBROMETO DE ESCOPOLAMINA + DIPIRONA</t>
  </si>
  <si>
    <t>BUTILBROMETO DE ESCOPOLAMINA + PARACETAMOL</t>
  </si>
  <si>
    <t xml:space="preserve">CARBAMAZEPINA </t>
  </si>
  <si>
    <t>CETOPROFENO</t>
  </si>
  <si>
    <t>CILOSTAZOL</t>
  </si>
  <si>
    <t>CINARIZINA</t>
  </si>
  <si>
    <t xml:space="preserve">CIPROFLOXACINO </t>
  </si>
  <si>
    <t>CIPROFLOXACINO, CLORIDRATO</t>
  </si>
  <si>
    <t>CITICOLINA</t>
  </si>
  <si>
    <t>CLARITROMICINA</t>
  </si>
  <si>
    <t>CLOBAZAM</t>
  </si>
  <si>
    <t>CLONIDINA, CLORIDRATO</t>
  </si>
  <si>
    <t>CLOPIDOGREL</t>
  </si>
  <si>
    <t>CLORANFENICOL, PALMITATO</t>
  </si>
  <si>
    <t xml:space="preserve">CLORPROPAMIDA </t>
  </si>
  <si>
    <t>CLOXAZOLAM</t>
  </si>
  <si>
    <t>COLESTIRAMINA</t>
  </si>
  <si>
    <t xml:space="preserve">CUMARINA + TROXERRUTINA  </t>
  </si>
  <si>
    <t>DIAZEPAM</t>
  </si>
  <si>
    <t xml:space="preserve">DIGOXINA </t>
  </si>
  <si>
    <t>DIIDROERGOCRISTINA, MESILATO</t>
  </si>
  <si>
    <t>DIOSMINA + HESPERIDINA</t>
  </si>
  <si>
    <t>DIPIRONA SÓDICA</t>
  </si>
  <si>
    <t xml:space="preserve">ESTRADIOL </t>
  </si>
  <si>
    <t>ESTROGÊNIOS CONJUGADOS</t>
  </si>
  <si>
    <t xml:space="preserve">ESTROGÊNIOS CONJUGADOS </t>
  </si>
  <si>
    <t>FENOBARBITAL</t>
  </si>
  <si>
    <t>FINASTERIDA</t>
  </si>
  <si>
    <t xml:space="preserve">FINASTERIDA </t>
  </si>
  <si>
    <t>FLUNARIZINA</t>
  </si>
  <si>
    <t xml:space="preserve">GLIBENCLAMIDA </t>
  </si>
  <si>
    <t>GLIMEPIRIDA</t>
  </si>
  <si>
    <t>IBUPROFENO</t>
  </si>
  <si>
    <t xml:space="preserve">IBUPROFENO </t>
  </si>
  <si>
    <t>LEVONORGESTREL</t>
  </si>
  <si>
    <t>LEVOTIROXINA SÓDICA</t>
  </si>
  <si>
    <t>LIDOCAÍNA, CLORIDRATO</t>
  </si>
  <si>
    <t>MEDROXIPROGESTERONA, ACETATO</t>
  </si>
  <si>
    <t xml:space="preserve">METFORMINA, CLORIDRATO </t>
  </si>
  <si>
    <t>METILERGOMETRINA</t>
  </si>
  <si>
    <t>METILFENIDATO, CLORIDRATO</t>
  </si>
  <si>
    <t>NIMODIPINO</t>
  </si>
  <si>
    <t xml:space="preserve">PARACETAMOL             </t>
  </si>
  <si>
    <t xml:space="preserve">PARACETAMOL              </t>
  </si>
  <si>
    <t xml:space="preserve">PARACETAMOL + CODEÍNA </t>
  </si>
  <si>
    <t>PENTOXIFILINA</t>
  </si>
  <si>
    <t>POLICRESSULENO + CINCHOCAÍNA, CLORIDRATO</t>
  </si>
  <si>
    <t xml:space="preserve">PROGESTERONA </t>
  </si>
  <si>
    <t>PROPILTIOURACILA</t>
  </si>
  <si>
    <t>SINVASTATINA</t>
  </si>
  <si>
    <t>TIMOMODULINA</t>
  </si>
  <si>
    <t xml:space="preserve">TRAMADOL, CLORIDRATO </t>
  </si>
  <si>
    <t>VALPROATO DE SÓDIO E/OU VALPRÓICO ÁCIDO</t>
  </si>
  <si>
    <t xml:space="preserve">VARFARINA SÓDICA </t>
  </si>
  <si>
    <t>COMPRIMIDO 0,5mg</t>
  </si>
  <si>
    <t>COMPRIMIDO 0,25mg</t>
  </si>
  <si>
    <t>COMPRIMIDO 200mg</t>
  </si>
  <si>
    <t>SOLUÇÃO INJETÁVEL 50mg, FRASCO/AMPOLA</t>
  </si>
  <si>
    <t>PÓ PARA SOLUÇÃO INJETÁVEL 10.000.000UI + DILUENTE 5ml, FRASCO/AMPOLA</t>
  </si>
  <si>
    <t>COMPRIMIDO 16mg</t>
  </si>
  <si>
    <t>COMPRIMIDO 3mg</t>
  </si>
  <si>
    <t>COMPRIMIDO 6mg</t>
  </si>
  <si>
    <t>COMPRIMIDO 5mg</t>
  </si>
  <si>
    <t>DRÁGEA 10mg</t>
  </si>
  <si>
    <t xml:space="preserve">COMPRIMIDO (10mg+250mg)   </t>
  </si>
  <si>
    <t>COMPRIMIDO REVESTIDO (10mg+500mg)</t>
  </si>
  <si>
    <t>COMPRIMIDO 400mg</t>
  </si>
  <si>
    <t>CÁPSULA 50mg</t>
  </si>
  <si>
    <t>COMPRIMIDO 50mg</t>
  </si>
  <si>
    <t>COMPRIMIDO 75mg</t>
  </si>
  <si>
    <t>SOLUÇÃO INJETÁVEL 200mg, BOLSA 100ml, SISTEMA FECHADO, QUE DEVERÁ CONTER DUAS ENTRADAS: UMA PARA EQUIPO E OUTRA PARA ADMINISTRAÇÃO DE MEDICAMENTOS E APRESENTE MEMBRANA CICATRIZANTE, (DE ACORDO COM A RDC 45/ANVISA)</t>
  </si>
  <si>
    <t>SOLUÇÃO INJETÁVEL (100mg/10ml), AMPOLA 10ml</t>
  </si>
  <si>
    <t>SOLUÇÃO OTOLÓGICA (5mg/ml), FRASCO 10ml</t>
  </si>
  <si>
    <t>COMPRIMIDO 500mg</t>
  </si>
  <si>
    <t>SUSPENSÃO ORAL (125mg/5ml), FRASCO 50ml + DOSADOR</t>
  </si>
  <si>
    <t>COMPRIMIDO 20mg</t>
  </si>
  <si>
    <t>COMPRIMIDO 0,100mg</t>
  </si>
  <si>
    <t>COMPRIMIDO 0,200mg</t>
  </si>
  <si>
    <t>SUSPENSÃO ORAL (125mg/5ml), FRASCO 60ml + DOSADOR</t>
  </si>
  <si>
    <t>COMPRIMIDO 250mg</t>
  </si>
  <si>
    <t xml:space="preserve"> COMPRIMIDO 1MG</t>
  </si>
  <si>
    <t xml:space="preserve"> COMPRIMIDO 2MG</t>
  </si>
  <si>
    <t>PÓ, ENVELOPE 4g</t>
  </si>
  <si>
    <t>DRÁGEA (15mg+90mg)</t>
  </si>
  <si>
    <t>COMPRIMIDO 6 mg</t>
  </si>
  <si>
    <t>COMPRIMIDO (450mg+50mg)</t>
  </si>
  <si>
    <t>ADESIVO TRANSDÉRMICO 3,2mg (50mcg/24 horas)</t>
  </si>
  <si>
    <t>GEL 0,1% PESO LIQUIDO 50 G</t>
  </si>
  <si>
    <t xml:space="preserve">DRÁGEA 0,625mg </t>
  </si>
  <si>
    <t>CREME VAGINAL (0,625mg/g), BISNAGA 25g + APLICADORES</t>
  </si>
  <si>
    <t>COMPRIMIDO REVESTIDO 1mg</t>
  </si>
  <si>
    <t>COMPRIMIDO 4mg</t>
  </si>
  <si>
    <t>COMPRIMIDO 600mg - UNIDADE</t>
  </si>
  <si>
    <t>COMPRIMIDO 300mg</t>
  </si>
  <si>
    <t>COMPRIMIDO 0,75mg</t>
  </si>
  <si>
    <t>COMPRIMIDO 100mcg</t>
  </si>
  <si>
    <t>COMPRIMIDO 150mcg</t>
  </si>
  <si>
    <t>COMPRIMIDO 25mcg</t>
  </si>
  <si>
    <t>COMPRIMIDO 50mcg</t>
  </si>
  <si>
    <t>COMPRIMIDO 75mcg</t>
  </si>
  <si>
    <t>GELÉIA 2%, BISNAGA 30g</t>
  </si>
  <si>
    <t>COMPRIMIDO 850mg</t>
  </si>
  <si>
    <t>DRÁGEA 0,125mg</t>
  </si>
  <si>
    <t>COMPRIMIDO 10MG</t>
  </si>
  <si>
    <t>COMPRIMIDO 750mg</t>
  </si>
  <si>
    <t>COMPRIMIDO (500mg+30mg)</t>
  </si>
  <si>
    <t>COMPRIMIDO (500mg+7,5mg)</t>
  </si>
  <si>
    <t>CÁPSULA 400mg</t>
  </si>
  <si>
    <t>POMADA (0,1g+0,01g)/g, BISNAGA 3g + APLICADOR DESCARTÁVEL</t>
  </si>
  <si>
    <t>SUPOSITÓRIO (0,24g+0,024g)/SUPOSITÓRIO</t>
  </si>
  <si>
    <t>COMPRIMIDO 40mg</t>
  </si>
  <si>
    <t>CÁPSULA 80mg</t>
  </si>
  <si>
    <t>CANCELADO</t>
  </si>
  <si>
    <t>CANCELAO</t>
  </si>
  <si>
    <t>GERMED</t>
  </si>
  <si>
    <t>E.M.S</t>
  </si>
  <si>
    <t>GEOLAB</t>
  </si>
  <si>
    <t>CRISTALIA</t>
  </si>
  <si>
    <t>BIOSINTETICA</t>
  </si>
  <si>
    <t>MEDLEY</t>
  </si>
  <si>
    <t>BELSCOPAN</t>
  </si>
  <si>
    <t>BUSCODUO</t>
  </si>
  <si>
    <t>HYPERMARCAS</t>
  </si>
  <si>
    <t>EUROFARMA</t>
  </si>
  <si>
    <t>BOEHRINGER</t>
  </si>
  <si>
    <t>NYCOMED</t>
  </si>
  <si>
    <t>SANTISTA</t>
  </si>
  <si>
    <t>CIFARMA</t>
  </si>
  <si>
    <t>SOBRAL</t>
  </si>
  <si>
    <t>NOVARTIS</t>
  </si>
  <si>
    <t>WYETH</t>
  </si>
  <si>
    <t>TEUTO</t>
  </si>
  <si>
    <t>VITAPAN</t>
  </si>
  <si>
    <t>GLIANSOR</t>
  </si>
  <si>
    <t>MERCK</t>
  </si>
  <si>
    <t>ACETOFLUX</t>
  </si>
  <si>
    <t>BALDACCI</t>
  </si>
  <si>
    <t>MARIOL</t>
  </si>
  <si>
    <t>UTROGESTAN</t>
  </si>
  <si>
    <t>BIOLAB</t>
  </si>
  <si>
    <t>RECOL DISTRIBUIDORA</t>
  </si>
  <si>
    <t>BSB COMERCIO</t>
  </si>
  <si>
    <t>KLIMA</t>
  </si>
  <si>
    <t xml:space="preserve">VIX </t>
  </si>
  <si>
    <t>EREFARMA</t>
  </si>
  <si>
    <t>HOSPFAR</t>
  </si>
  <si>
    <t>PROMEFARMA</t>
  </si>
  <si>
    <t>KLIMA COMERCIO DE MEDICAMENTOS LTDA</t>
  </si>
  <si>
    <t>CNPJ.11.011.226/0001-04</t>
  </si>
  <si>
    <t>Rua: 29 de Julho Bairro: Nazaré</t>
  </si>
  <si>
    <t>Concordia - SC Fone: (49) 3444 - 6360</t>
  </si>
  <si>
    <t>ACÁCIO EVERTON LISOSKI</t>
  </si>
  <si>
    <t>Representante CPF.012.006.390-57</t>
  </si>
  <si>
    <t>EREFARMA PRODUTOS PARA SAÚDE - EIRELI</t>
  </si>
  <si>
    <t>CNPJ.15.439.366/0001-39</t>
  </si>
  <si>
    <t>Rua Henrique schwering, 258 Bairro: Centro</t>
  </si>
  <si>
    <t>Erechim - RS Fone: (54) 3522-2993 Fax: (54) 3522 - 6983</t>
  </si>
  <si>
    <t>CAMILE R. POLLADOR</t>
  </si>
  <si>
    <t>Representante CPF.002.009.330-60</t>
  </si>
  <si>
    <t>VIX COMERCIO DE PRODUTOS FARMACÊUTICOS E HOSPITALARES</t>
  </si>
  <si>
    <t>CNPJ: 14.832.987/0001-15</t>
  </si>
  <si>
    <t>Rua Serra Negra 78 Praia do Morro</t>
  </si>
  <si>
    <t>Guarapari - ES Fone: (27) 3261-0074</t>
  </si>
  <si>
    <t>IDAIANA SANTOS AYRES</t>
  </si>
  <si>
    <t>Representante CPF: 114.907.197-41</t>
  </si>
  <si>
    <t>PROMERFARMA PRODUTOS MEDICAMENTOS FARMACÊUTICOS</t>
  </si>
  <si>
    <t>CNPJ: 81.706.251/0001-98</t>
  </si>
  <si>
    <t>Rua: Prof. Leônidas Ferreira da Costa , 847  Bairro: Parolin</t>
  </si>
  <si>
    <t>Curitiba - PR Fone: (41) 3052-7900 Fax (41) 3052-7922</t>
  </si>
  <si>
    <t>ELCIO LUIZ BORDIGNON</t>
  </si>
  <si>
    <t>Representante CPF: 972.234.769-15</t>
  </si>
  <si>
    <t>HOSPFAR IND. E COM. DE PRODUTOS HOSPITALAR LTDA</t>
  </si>
  <si>
    <t>CNPJ.26.921.908/0001-21</t>
  </si>
  <si>
    <t>Rua 3975 Setor Moraes</t>
  </si>
  <si>
    <t>Goiania - GO Fone (91) 3073-3500</t>
  </si>
  <si>
    <t>PAULO SILAS ,ACEDO JUNIOR</t>
  </si>
  <si>
    <t>Representante CPF.234.635.382-53</t>
  </si>
  <si>
    <t>BSB COMERCIO DE PRODUTOS HOSPITALARES LTDA</t>
  </si>
  <si>
    <t>CNPJ: 05.777.772/0001-58</t>
  </si>
  <si>
    <t>SAA Quadra 02 nº 555 Asa Norte</t>
  </si>
  <si>
    <t>Brasilia - DF</t>
  </si>
  <si>
    <t>CLEBER APARECIDO RIBEIRO</t>
  </si>
  <si>
    <t>Representante RG: 2.189.446 SSP/RO</t>
  </si>
  <si>
    <t>Concordia - SC Fone: (49) 3444-6360</t>
  </si>
  <si>
    <t>Erechim - RS Fone: (54) 3522-2993 Fax: (54) 3522-6983</t>
  </si>
  <si>
    <t>Porto Velho - RO Fone:  (69) 2181-9901/2181-9923</t>
  </si>
  <si>
    <t>DATA DE PUBLICAÇÃO NO DOE: 03/05/2013</t>
  </si>
  <si>
    <t>VIX COM. DE PROD. FARMACÊUTICOS E HOSPITALARES LTDA</t>
  </si>
  <si>
    <t>Rua: Serra Negra, 78, Praia do Morro</t>
  </si>
  <si>
    <t>Rua: Prof. Leônidas Ferreira da Costa , 847, Parolin</t>
  </si>
  <si>
    <t>CAMILE RORIG FOLLADOR</t>
  </si>
  <si>
    <t>Rua: Henrique schwering, 258, Centro</t>
  </si>
  <si>
    <t>Brasilia - DF Fone: (61) 2104-3401/3440</t>
  </si>
  <si>
    <t>Curitiba - PR Fone: (41) 3052-7900/7922</t>
  </si>
  <si>
    <t>Representante CPF: 319.896.321-49</t>
  </si>
  <si>
    <t>Goiania - GO Fone: (91) 3073-3500</t>
  </si>
  <si>
    <t>Rua: 29 de Julho, Nazaré</t>
  </si>
  <si>
    <t xml:space="preserve">ANFOTERICINA B </t>
  </si>
  <si>
    <t>COMPRIMIDO 10mg+250mg</t>
  </si>
  <si>
    <t>FARMOQUIMICA</t>
  </si>
  <si>
    <t>BELFAR</t>
  </si>
  <si>
    <t xml:space="preserve">                                                                                                                                FRANCISCO LOPES FERNANDES NETTO                                      </t>
  </si>
  <si>
    <t xml:space="preserve">                                                                                                                                      Diretor Executivo da SUPEL/RO                                                                                                                                       </t>
  </si>
  <si>
    <t>S</t>
  </si>
</sst>
</file>

<file path=xl/styles.xml><?xml version="1.0" encoding="utf-8"?>
<styleSheet xmlns="http://schemas.openxmlformats.org/spreadsheetml/2006/main">
  <numFmts count="4">
    <numFmt numFmtId="44" formatCode="_-&quot;R$&quot;\ * #,##0.00_-;\-&quot;R$&quot;\ * #,##0.00_-;_-&quot;R$&quot;\ * &quot;-&quot;??_-;_-@_-"/>
    <numFmt numFmtId="164" formatCode="_(* #,##0.00_);_(* \(#,##0.00\);_(* &quot;-&quot;??_);_(@_)"/>
    <numFmt numFmtId="165" formatCode="#,##0;[Red]#,##0"/>
    <numFmt numFmtId="166" formatCode="#,##0.00;[Red]#,##0.00"/>
  </numFmts>
  <fonts count="15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8"/>
      <color rgb="FFFF0000"/>
      <name val="Arial"/>
      <family val="2"/>
    </font>
    <font>
      <b/>
      <sz val="8"/>
      <color rgb="FFFF0000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sz val="9"/>
      <name val="Times New Roman"/>
      <family val="1"/>
    </font>
    <font>
      <sz val="8"/>
      <name val="Times New Roman"/>
      <family val="1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</cellStyleXfs>
  <cellXfs count="155">
    <xf numFmtId="0" fontId="0" fillId="0" borderId="0" xfId="0"/>
    <xf numFmtId="0" fontId="3" fillId="0" borderId="0" xfId="0" applyFont="1" applyFill="1" applyBorder="1" applyAlignment="1"/>
    <xf numFmtId="4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2" fontId="3" fillId="0" borderId="0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/>
    <xf numFmtId="0" fontId="3" fillId="0" borderId="2" xfId="0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wrapText="1"/>
    </xf>
    <xf numFmtId="0" fontId="4" fillId="0" borderId="0" xfId="0" applyFont="1" applyFill="1" applyBorder="1" applyAlignment="1">
      <alignment horizontal="center" vertical="center"/>
    </xf>
    <xf numFmtId="4" fontId="4" fillId="0" borderId="0" xfId="0" applyNumberFormat="1" applyFont="1" applyFill="1" applyAlignment="1">
      <alignment horizontal="center" vertical="center"/>
    </xf>
    <xf numFmtId="2" fontId="3" fillId="0" borderId="0" xfId="0" applyNumberFormat="1" applyFont="1" applyFill="1" applyAlignment="1">
      <alignment horizontal="center" vertical="center"/>
    </xf>
    <xf numFmtId="10" fontId="4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/>
    <xf numFmtId="0" fontId="4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165" fontId="6" fillId="0" borderId="1" xfId="1" applyNumberFormat="1" applyFont="1" applyFill="1" applyBorder="1" applyAlignment="1">
      <alignment horizontal="center" vertical="center" wrapText="1"/>
    </xf>
    <xf numFmtId="4" fontId="3" fillId="0" borderId="0" xfId="0" applyNumberFormat="1" applyFont="1" applyFill="1" applyAlignment="1">
      <alignment horizontal="center" vertical="center"/>
    </xf>
    <xf numFmtId="2" fontId="4" fillId="0" borderId="0" xfId="0" applyNumberFormat="1" applyFont="1" applyFill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2" fontId="8" fillId="0" borderId="0" xfId="0" applyNumberFormat="1" applyFont="1" applyFill="1" applyAlignment="1">
      <alignment horizontal="center" vertical="center"/>
    </xf>
    <xf numFmtId="0" fontId="9" fillId="0" borderId="0" xfId="0" applyFont="1"/>
    <xf numFmtId="2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/>
    <xf numFmtId="0" fontId="4" fillId="0" borderId="0" xfId="0" applyFont="1" applyFill="1" applyBorder="1"/>
    <xf numFmtId="4" fontId="3" fillId="0" borderId="2" xfId="0" applyNumberFormat="1" applyFont="1" applyFill="1" applyBorder="1" applyAlignment="1">
      <alignment horizontal="left" vertical="center"/>
    </xf>
    <xf numFmtId="2" fontId="3" fillId="0" borderId="2" xfId="0" applyNumberFormat="1" applyFont="1" applyFill="1" applyBorder="1" applyAlignment="1">
      <alignment horizontal="left" vertical="center"/>
    </xf>
    <xf numFmtId="2" fontId="3" fillId="0" borderId="0" xfId="0" applyNumberFormat="1" applyFont="1" applyFill="1" applyBorder="1" applyAlignment="1">
      <alignment vertical="center"/>
    </xf>
    <xf numFmtId="4" fontId="4" fillId="0" borderId="0" xfId="0" applyNumberFormat="1" applyFont="1" applyFill="1" applyBorder="1" applyAlignment="1">
      <alignment horizontal="center" vertical="center"/>
    </xf>
    <xf numFmtId="0" fontId="2" fillId="0" borderId="0" xfId="0" applyFont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vertical="center"/>
    </xf>
    <xf numFmtId="2" fontId="8" fillId="0" borderId="0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vertical="center"/>
    </xf>
    <xf numFmtId="0" fontId="3" fillId="0" borderId="4" xfId="0" applyFont="1" applyFill="1" applyBorder="1" applyAlignment="1"/>
    <xf numFmtId="0" fontId="3" fillId="0" borderId="4" xfId="0" applyFont="1" applyFill="1" applyBorder="1" applyAlignment="1">
      <alignment horizontal="center" vertical="center"/>
    </xf>
    <xf numFmtId="4" fontId="3" fillId="0" borderId="4" xfId="0" applyNumberFormat="1" applyFont="1" applyFill="1" applyBorder="1" applyAlignment="1">
      <alignment horizontal="left" vertical="center"/>
    </xf>
    <xf numFmtId="166" fontId="3" fillId="0" borderId="4" xfId="0" applyNumberFormat="1" applyFont="1" applyFill="1" applyBorder="1" applyAlignment="1">
      <alignment horizontal="left" vertical="center"/>
    </xf>
    <xf numFmtId="166" fontId="3" fillId="0" borderId="4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vertical="center"/>
    </xf>
    <xf numFmtId="0" fontId="3" fillId="0" borderId="6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165" fontId="4" fillId="0" borderId="1" xfId="1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0" xfId="0" applyFont="1" applyFill="1"/>
    <xf numFmtId="0" fontId="0" fillId="0" borderId="0" xfId="0" applyFill="1"/>
    <xf numFmtId="0" fontId="9" fillId="0" borderId="0" xfId="0" applyFont="1" applyFill="1"/>
    <xf numFmtId="4" fontId="4" fillId="2" borderId="1" xfId="2" applyNumberFormat="1" applyFont="1" applyFill="1" applyBorder="1" applyAlignment="1">
      <alignment horizontal="center" vertical="center" wrapText="1"/>
    </xf>
    <xf numFmtId="44" fontId="4" fillId="2" borderId="1" xfId="2" applyFont="1" applyFill="1" applyBorder="1" applyAlignment="1">
      <alignment horizontal="center" vertical="center" wrapText="1"/>
    </xf>
    <xf numFmtId="166" fontId="4" fillId="2" borderId="1" xfId="0" applyNumberFormat="1" applyFont="1" applyFill="1" applyBorder="1" applyAlignment="1">
      <alignment horizontal="center" vertical="center" wrapText="1"/>
    </xf>
    <xf numFmtId="4" fontId="4" fillId="0" borderId="1" xfId="2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/>
    <xf numFmtId="0" fontId="4" fillId="0" borderId="9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left"/>
    </xf>
    <xf numFmtId="0" fontId="3" fillId="0" borderId="9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left"/>
    </xf>
    <xf numFmtId="0" fontId="4" fillId="0" borderId="9" xfId="0" applyFont="1" applyFill="1" applyBorder="1" applyAlignment="1"/>
    <xf numFmtId="0" fontId="4" fillId="0" borderId="10" xfId="0" applyFont="1" applyFill="1" applyBorder="1" applyAlignment="1"/>
    <xf numFmtId="0" fontId="3" fillId="0" borderId="11" xfId="0" applyFont="1" applyFill="1" applyBorder="1" applyAlignment="1">
      <alignment horizontal="center" vertical="center"/>
    </xf>
    <xf numFmtId="0" fontId="4" fillId="0" borderId="12" xfId="0" applyFont="1" applyFill="1" applyBorder="1" applyAlignment="1"/>
    <xf numFmtId="0" fontId="4" fillId="0" borderId="13" xfId="0" applyFont="1" applyFill="1" applyBorder="1" applyAlignment="1"/>
    <xf numFmtId="2" fontId="3" fillId="0" borderId="10" xfId="0" applyNumberFormat="1" applyFont="1" applyFill="1" applyBorder="1" applyAlignment="1">
      <alignment horizontal="center" vertical="center"/>
    </xf>
    <xf numFmtId="2" fontId="8" fillId="0" borderId="10" xfId="0" applyNumberFormat="1" applyFont="1" applyFill="1" applyBorder="1" applyAlignment="1">
      <alignment horizontal="center" vertical="center"/>
    </xf>
    <xf numFmtId="2" fontId="4" fillId="0" borderId="12" xfId="0" applyNumberFormat="1" applyFont="1" applyFill="1" applyBorder="1" applyAlignment="1">
      <alignment horizontal="center" vertical="center"/>
    </xf>
    <xf numFmtId="4" fontId="4" fillId="0" borderId="12" xfId="0" applyNumberFormat="1" applyFont="1" applyFill="1" applyBorder="1" applyAlignment="1">
      <alignment horizontal="center" vertical="center"/>
    </xf>
    <xf numFmtId="2" fontId="8" fillId="0" borderId="13" xfId="0" applyNumberFormat="1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left"/>
    </xf>
    <xf numFmtId="0" fontId="4" fillId="0" borderId="19" xfId="0" applyFont="1" applyFill="1" applyBorder="1" applyAlignment="1"/>
    <xf numFmtId="0" fontId="4" fillId="0" borderId="20" xfId="0" applyFont="1" applyFill="1" applyBorder="1" applyAlignment="1"/>
    <xf numFmtId="2" fontId="3" fillId="0" borderId="13" xfId="0" applyNumberFormat="1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center" vertical="center"/>
    </xf>
    <xf numFmtId="2" fontId="3" fillId="0" borderId="18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0" borderId="9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15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11" fillId="3" borderId="1" xfId="3" applyFont="1" applyFill="1" applyBorder="1" applyAlignment="1">
      <alignment horizontal="left" vertical="center" wrapText="1"/>
    </xf>
    <xf numFmtId="0" fontId="11" fillId="0" borderId="1" xfId="3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4" borderId="1" xfId="0" applyFont="1" applyFill="1" applyBorder="1" applyAlignment="1">
      <alignment horizontal="left" vertical="center" wrapText="1"/>
    </xf>
    <xf numFmtId="0" fontId="11" fillId="4" borderId="1" xfId="3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horizontal="left" vertical="center" wrapText="1"/>
    </xf>
    <xf numFmtId="0" fontId="11" fillId="2" borderId="1" xfId="3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/>
    </xf>
    <xf numFmtId="0" fontId="11" fillId="2" borderId="1" xfId="0" applyFont="1" applyFill="1" applyBorder="1" applyAlignment="1">
      <alignment horizontal="left" vertical="center"/>
    </xf>
    <xf numFmtId="0" fontId="11" fillId="0" borderId="1" xfId="3" applyFont="1" applyFill="1" applyBorder="1" applyAlignment="1">
      <alignment vertical="center" wrapText="1"/>
    </xf>
    <xf numFmtId="0" fontId="11" fillId="0" borderId="1" xfId="3" applyFont="1" applyFill="1" applyBorder="1" applyAlignment="1">
      <alignment horizontal="justify" vertical="center" wrapText="1"/>
    </xf>
    <xf numFmtId="3" fontId="11" fillId="3" borderId="1" xfId="0" applyNumberFormat="1" applyFont="1" applyFill="1" applyBorder="1" applyAlignment="1">
      <alignment horizontal="center" vertical="center" wrapText="1"/>
    </xf>
    <xf numFmtId="3" fontId="11" fillId="0" borderId="1" xfId="0" applyNumberFormat="1" applyFont="1" applyFill="1" applyBorder="1" applyAlignment="1">
      <alignment horizontal="center" vertical="center" wrapText="1"/>
    </xf>
    <xf numFmtId="3" fontId="11" fillId="0" borderId="1" xfId="0" applyNumberFormat="1" applyFont="1" applyFill="1" applyBorder="1" applyAlignment="1">
      <alignment horizontal="center" vertical="center"/>
    </xf>
    <xf numFmtId="3" fontId="11" fillId="4" borderId="1" xfId="0" applyNumberFormat="1" applyFont="1" applyFill="1" applyBorder="1" applyAlignment="1">
      <alignment horizontal="center" vertical="center" wrapText="1"/>
    </xf>
    <xf numFmtId="3" fontId="11" fillId="4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/>
    </xf>
    <xf numFmtId="0" fontId="3" fillId="0" borderId="17" xfId="0" applyFont="1" applyFill="1" applyBorder="1" applyAlignment="1">
      <alignment horizontal="left"/>
    </xf>
    <xf numFmtId="0" fontId="4" fillId="0" borderId="19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166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0" fontId="4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/>
    </xf>
    <xf numFmtId="0" fontId="3" fillId="0" borderId="17" xfId="0" applyFont="1" applyFill="1" applyBorder="1" applyAlignment="1">
      <alignment horizontal="left"/>
    </xf>
    <xf numFmtId="44" fontId="4" fillId="2" borderId="0" xfId="2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/>
    <xf numFmtId="0" fontId="12" fillId="0" borderId="1" xfId="3" applyFont="1" applyFill="1" applyBorder="1" applyAlignment="1">
      <alignment horizontal="left" vertical="center" wrapText="1"/>
    </xf>
    <xf numFmtId="3" fontId="12" fillId="0" borderId="1" xfId="0" applyNumberFormat="1" applyFont="1" applyFill="1" applyBorder="1" applyAlignment="1">
      <alignment horizontal="center" vertical="center" wrapText="1"/>
    </xf>
    <xf numFmtId="3" fontId="12" fillId="0" borderId="1" xfId="0" applyNumberFormat="1" applyFont="1" applyFill="1" applyBorder="1" applyAlignment="1">
      <alignment horizontal="center" vertical="center"/>
    </xf>
    <xf numFmtId="0" fontId="4" fillId="0" borderId="0" xfId="0" applyFont="1" applyBorder="1"/>
    <xf numFmtId="0" fontId="12" fillId="0" borderId="1" xfId="0" applyFont="1" applyFill="1" applyBorder="1" applyAlignment="1">
      <alignment horizontal="left" vertical="center" wrapText="1"/>
    </xf>
    <xf numFmtId="0" fontId="12" fillId="0" borderId="1" xfId="3" applyFont="1" applyFill="1" applyBorder="1" applyAlignment="1">
      <alignment vertical="center" wrapText="1"/>
    </xf>
    <xf numFmtId="0" fontId="12" fillId="0" borderId="1" xfId="3" applyFont="1" applyFill="1" applyBorder="1" applyAlignment="1">
      <alignment horizontal="justify" vertical="center" wrapText="1"/>
    </xf>
    <xf numFmtId="0" fontId="3" fillId="0" borderId="0" xfId="0" applyFont="1"/>
    <xf numFmtId="0" fontId="3" fillId="0" borderId="0" xfId="0" applyFont="1" applyFill="1"/>
    <xf numFmtId="0" fontId="7" fillId="0" borderId="0" xfId="0" applyFont="1"/>
    <xf numFmtId="0" fontId="4" fillId="0" borderId="0" xfId="0" applyFont="1" applyFill="1" applyAlignment="1">
      <alignment horizontal="left" vertical="center"/>
    </xf>
    <xf numFmtId="3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left"/>
    </xf>
    <xf numFmtId="0" fontId="4" fillId="0" borderId="19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0" fontId="4" fillId="0" borderId="20" xfId="0" applyFont="1" applyFill="1" applyBorder="1" applyAlignment="1">
      <alignment horizontal="left"/>
    </xf>
    <xf numFmtId="0" fontId="4" fillId="0" borderId="12" xfId="0" applyFont="1" applyFill="1" applyBorder="1" applyAlignment="1">
      <alignment horizontal="left"/>
    </xf>
    <xf numFmtId="2" fontId="3" fillId="0" borderId="16" xfId="0" applyNumberFormat="1" applyFont="1" applyFill="1" applyBorder="1" applyAlignment="1">
      <alignment horizontal="center" vertical="center"/>
    </xf>
    <xf numFmtId="2" fontId="3" fillId="0" borderId="8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2" fontId="3" fillId="0" borderId="7" xfId="0" applyNumberFormat="1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/>
    </xf>
    <xf numFmtId="0" fontId="3" fillId="0" borderId="17" xfId="0" applyFont="1" applyFill="1" applyBorder="1" applyAlignment="1">
      <alignment horizontal="left"/>
    </xf>
    <xf numFmtId="0" fontId="4" fillId="0" borderId="0" xfId="0" applyFont="1" applyFill="1" applyAlignment="1">
      <alignment horizontal="left" vertical="center"/>
    </xf>
  </cellXfs>
  <cellStyles count="4">
    <cellStyle name="Moeda" xfId="2" builtinId="4"/>
    <cellStyle name="Normal" xfId="0" builtinId="0"/>
    <cellStyle name="Normal 3" xfId="3"/>
    <cellStyle name="Separador de milhares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6896100</xdr:colOff>
      <xdr:row>0</xdr:row>
      <xdr:rowOff>314325</xdr:rowOff>
    </xdr:from>
    <xdr:to>
      <xdr:col>1</xdr:col>
      <xdr:colOff>6276975</xdr:colOff>
      <xdr:row>0</xdr:row>
      <xdr:rowOff>876300</xdr:rowOff>
    </xdr:to>
    <xdr:pic>
      <xdr:nvPicPr>
        <xdr:cNvPr id="324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00850" y="314325"/>
          <a:ext cx="0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19050</xdr:colOff>
      <xdr:row>0</xdr:row>
      <xdr:rowOff>76200</xdr:rowOff>
    </xdr:from>
    <xdr:to>
      <xdr:col>3</xdr:col>
      <xdr:colOff>514350</xdr:colOff>
      <xdr:row>0</xdr:row>
      <xdr:rowOff>695325</xdr:rowOff>
    </xdr:to>
    <xdr:pic>
      <xdr:nvPicPr>
        <xdr:cNvPr id="3244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352925" y="76200"/>
          <a:ext cx="495300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6896100</xdr:colOff>
      <xdr:row>0</xdr:row>
      <xdr:rowOff>314325</xdr:rowOff>
    </xdr:from>
    <xdr:to>
      <xdr:col>1</xdr:col>
      <xdr:colOff>6276975</xdr:colOff>
      <xdr:row>0</xdr:row>
      <xdr:rowOff>876300</xdr:rowOff>
    </xdr:to>
    <xdr:pic>
      <xdr:nvPicPr>
        <xdr:cNvPr id="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267075" y="314325"/>
          <a:ext cx="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285750</xdr:colOff>
      <xdr:row>0</xdr:row>
      <xdr:rowOff>85725</xdr:rowOff>
    </xdr:from>
    <xdr:to>
      <xdr:col>4</xdr:col>
      <xdr:colOff>95250</xdr:colOff>
      <xdr:row>0</xdr:row>
      <xdr:rowOff>704850</xdr:rowOff>
    </xdr:to>
    <xdr:pic>
      <xdr:nvPicPr>
        <xdr:cNvPr id="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52950" y="85725"/>
          <a:ext cx="495300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6896100</xdr:colOff>
      <xdr:row>0</xdr:row>
      <xdr:rowOff>314325</xdr:rowOff>
    </xdr:from>
    <xdr:to>
      <xdr:col>1</xdr:col>
      <xdr:colOff>6276975</xdr:colOff>
      <xdr:row>0</xdr:row>
      <xdr:rowOff>876300</xdr:rowOff>
    </xdr:to>
    <xdr:pic>
      <xdr:nvPicPr>
        <xdr:cNvPr id="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19475" y="314325"/>
          <a:ext cx="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19050</xdr:colOff>
      <xdr:row>0</xdr:row>
      <xdr:rowOff>76200</xdr:rowOff>
    </xdr:from>
    <xdr:to>
      <xdr:col>3</xdr:col>
      <xdr:colOff>514350</xdr:colOff>
      <xdr:row>0</xdr:row>
      <xdr:rowOff>695325</xdr:rowOff>
    </xdr:to>
    <xdr:pic>
      <xdr:nvPicPr>
        <xdr:cNvPr id="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352925" y="76200"/>
          <a:ext cx="495300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0"/>
  <sheetViews>
    <sheetView tabSelected="1" view="pageBreakPreview" topLeftCell="A73" zoomScaleSheetLayoutView="100" workbookViewId="0">
      <selection activeCell="B87" sqref="B87"/>
    </sheetView>
  </sheetViews>
  <sheetFormatPr defaultRowHeight="12.75"/>
  <cols>
    <col min="1" max="1" width="10.5703125" style="15" customWidth="1"/>
    <col min="2" max="2" width="40.7109375" style="14" customWidth="1"/>
    <col min="3" max="3" width="13.7109375" style="10" customWidth="1"/>
    <col min="4" max="4" width="10.28515625" style="10" customWidth="1"/>
    <col min="5" max="5" width="12.28515625" style="10" customWidth="1"/>
    <col min="6" max="6" width="10.42578125" style="18" customWidth="1"/>
    <col min="7" max="7" width="10.140625" style="19" customWidth="1"/>
    <col min="8" max="8" width="14.5703125" style="11" customWidth="1"/>
    <col min="9" max="9" width="14.140625" style="12" customWidth="1"/>
    <col min="10" max="10" width="16" style="122" customWidth="1"/>
  </cols>
  <sheetData>
    <row r="1" spans="1:10" ht="60" customHeight="1">
      <c r="A1" s="144" t="s">
        <v>2</v>
      </c>
      <c r="B1" s="144"/>
      <c r="C1" s="144"/>
      <c r="D1" s="144"/>
      <c r="E1" s="144"/>
      <c r="F1" s="144"/>
      <c r="G1" s="144"/>
      <c r="H1" s="144"/>
      <c r="I1" s="144"/>
    </row>
    <row r="2" spans="1:10">
      <c r="A2" s="144" t="s">
        <v>5</v>
      </c>
      <c r="B2" s="144"/>
      <c r="C2" s="144"/>
      <c r="D2" s="144"/>
      <c r="E2" s="144"/>
      <c r="F2" s="144"/>
      <c r="G2" s="144"/>
      <c r="H2" s="144"/>
      <c r="I2" s="144"/>
    </row>
    <row r="3" spans="1:10" ht="13.5" thickBot="1">
      <c r="A3" s="144" t="s">
        <v>0</v>
      </c>
      <c r="B3" s="144"/>
      <c r="C3" s="144"/>
      <c r="D3" s="144"/>
      <c r="E3" s="144"/>
      <c r="F3" s="144"/>
      <c r="G3" s="144"/>
      <c r="H3" s="144"/>
      <c r="I3" s="144"/>
    </row>
    <row r="4" spans="1:10">
      <c r="A4" s="35" t="s">
        <v>40</v>
      </c>
      <c r="B4" s="36"/>
      <c r="C4" s="37"/>
      <c r="D4" s="37"/>
      <c r="E4" s="37"/>
      <c r="F4" s="38"/>
      <c r="G4" s="39" t="s">
        <v>41</v>
      </c>
      <c r="H4" s="38"/>
      <c r="I4" s="40"/>
    </row>
    <row r="5" spans="1:10">
      <c r="A5" s="41" t="s">
        <v>19</v>
      </c>
      <c r="B5" s="1"/>
      <c r="C5" s="3"/>
      <c r="D5" s="3"/>
      <c r="E5" s="3"/>
      <c r="F5" s="28"/>
      <c r="G5" s="28" t="s">
        <v>238</v>
      </c>
      <c r="H5" s="28"/>
      <c r="I5" s="4"/>
    </row>
    <row r="6" spans="1:10" ht="13.5" thickBot="1">
      <c r="A6" s="42" t="s">
        <v>39</v>
      </c>
      <c r="B6" s="5"/>
      <c r="C6" s="6"/>
      <c r="D6" s="6"/>
      <c r="E6" s="6"/>
      <c r="F6" s="26"/>
      <c r="G6" s="27" t="s">
        <v>43</v>
      </c>
      <c r="H6" s="26"/>
      <c r="I6" s="7"/>
    </row>
    <row r="7" spans="1:10">
      <c r="A7" s="8"/>
      <c r="B7" s="9"/>
      <c r="F7" s="2"/>
    </row>
    <row r="8" spans="1:10" ht="22.5">
      <c r="A8" s="112" t="s">
        <v>6</v>
      </c>
      <c r="B8" s="50" t="s">
        <v>3</v>
      </c>
      <c r="C8" s="50" t="s">
        <v>24</v>
      </c>
      <c r="D8" s="48" t="s">
        <v>1</v>
      </c>
      <c r="E8" s="48" t="s">
        <v>10</v>
      </c>
      <c r="F8" s="49" t="s">
        <v>7</v>
      </c>
      <c r="G8" s="113" t="s">
        <v>8</v>
      </c>
      <c r="H8" s="49" t="s">
        <v>9</v>
      </c>
      <c r="I8" s="113" t="s">
        <v>4</v>
      </c>
    </row>
    <row r="9" spans="1:10" ht="22.5">
      <c r="A9" s="50">
        <v>1</v>
      </c>
      <c r="B9" s="123" t="s">
        <v>45</v>
      </c>
      <c r="C9" s="123" t="s">
        <v>106</v>
      </c>
      <c r="D9" s="124">
        <v>2640</v>
      </c>
      <c r="E9" s="43" t="s">
        <v>166</v>
      </c>
      <c r="F9" s="111">
        <v>0.35</v>
      </c>
      <c r="G9" s="13">
        <f t="shared" ref="G9:G12" si="0">(H9/F9)-100%</f>
        <v>0</v>
      </c>
      <c r="H9" s="57">
        <v>0.35</v>
      </c>
      <c r="I9" s="55" t="s">
        <v>196</v>
      </c>
    </row>
    <row r="10" spans="1:10" ht="22.5">
      <c r="A10" s="50">
        <v>2</v>
      </c>
      <c r="B10" s="123" t="s">
        <v>45</v>
      </c>
      <c r="C10" s="123" t="s">
        <v>107</v>
      </c>
      <c r="D10" s="125">
        <v>2160</v>
      </c>
      <c r="E10" s="43" t="s">
        <v>167</v>
      </c>
      <c r="F10" s="111">
        <v>0.25</v>
      </c>
      <c r="G10" s="13">
        <f t="shared" si="0"/>
        <v>-0.64</v>
      </c>
      <c r="H10" s="54">
        <v>0.09</v>
      </c>
      <c r="I10" s="55" t="s">
        <v>195</v>
      </c>
    </row>
    <row r="11" spans="1:10" ht="22.5">
      <c r="A11" s="50">
        <v>3</v>
      </c>
      <c r="B11" s="123" t="s">
        <v>45</v>
      </c>
      <c r="C11" s="123" t="s">
        <v>28</v>
      </c>
      <c r="D11" s="124">
        <v>1680</v>
      </c>
      <c r="E11" s="43" t="s">
        <v>167</v>
      </c>
      <c r="F11" s="111">
        <v>0.34</v>
      </c>
      <c r="G11" s="13">
        <f t="shared" si="0"/>
        <v>-0.14705882352941191</v>
      </c>
      <c r="H11" s="54">
        <v>0.28999999999999998</v>
      </c>
      <c r="I11" s="56" t="s">
        <v>195</v>
      </c>
    </row>
    <row r="12" spans="1:10" ht="22.5">
      <c r="A12" s="50">
        <v>4</v>
      </c>
      <c r="B12" s="123" t="s">
        <v>46</v>
      </c>
      <c r="C12" s="123" t="s">
        <v>25</v>
      </c>
      <c r="D12" s="124">
        <v>23880</v>
      </c>
      <c r="E12" s="43" t="s">
        <v>168</v>
      </c>
      <c r="F12" s="111">
        <v>0.47</v>
      </c>
      <c r="G12" s="13">
        <f t="shared" si="0"/>
        <v>-0.7021276595744681</v>
      </c>
      <c r="H12" s="58">
        <v>0.14000000000000001</v>
      </c>
      <c r="I12" s="44" t="s">
        <v>194</v>
      </c>
    </row>
    <row r="13" spans="1:10" ht="22.5">
      <c r="A13" s="50">
        <v>5</v>
      </c>
      <c r="B13" s="123" t="s">
        <v>46</v>
      </c>
      <c r="C13" s="123" t="s">
        <v>108</v>
      </c>
      <c r="D13" s="124">
        <v>34200</v>
      </c>
      <c r="E13" s="48" t="s">
        <v>168</v>
      </c>
      <c r="F13" s="111">
        <v>0.82</v>
      </c>
      <c r="G13" s="13">
        <f t="shared" ref="G13:G54" si="1">(H13/F13)-100%</f>
        <v>-0.81707317073170738</v>
      </c>
      <c r="H13" s="54">
        <v>0.15</v>
      </c>
      <c r="I13" s="56" t="s">
        <v>194</v>
      </c>
      <c r="J13" s="126"/>
    </row>
    <row r="14" spans="1:10" ht="56.25">
      <c r="A14" s="50">
        <v>6</v>
      </c>
      <c r="B14" s="133" t="s">
        <v>249</v>
      </c>
      <c r="C14" s="127" t="s">
        <v>109</v>
      </c>
      <c r="D14" s="134">
        <v>2748</v>
      </c>
      <c r="E14" s="50" t="s">
        <v>169</v>
      </c>
      <c r="F14" s="111">
        <v>16.809999999999999</v>
      </c>
      <c r="G14" s="13">
        <f t="shared" si="1"/>
        <v>6.3057703747769311E-2</v>
      </c>
      <c r="H14" s="54">
        <v>17.87</v>
      </c>
      <c r="I14" s="55" t="s">
        <v>192</v>
      </c>
      <c r="J14" s="120"/>
    </row>
    <row r="15" spans="1:10" ht="22.5">
      <c r="A15" s="50">
        <v>7</v>
      </c>
      <c r="B15" s="123" t="s">
        <v>48</v>
      </c>
      <c r="C15" s="123" t="s">
        <v>111</v>
      </c>
      <c r="D15" s="125">
        <v>5160</v>
      </c>
      <c r="E15" s="43" t="s">
        <v>170</v>
      </c>
      <c r="F15" s="111">
        <v>0.43</v>
      </c>
      <c r="G15" s="13">
        <f t="shared" si="1"/>
        <v>0</v>
      </c>
      <c r="H15" s="58">
        <v>0.43</v>
      </c>
      <c r="I15" s="56" t="s">
        <v>195</v>
      </c>
      <c r="J15" s="126"/>
    </row>
    <row r="16" spans="1:10" ht="22.5">
      <c r="A16" s="50">
        <v>8</v>
      </c>
      <c r="B16" s="123" t="s">
        <v>49</v>
      </c>
      <c r="C16" s="123" t="s">
        <v>112</v>
      </c>
      <c r="D16" s="125">
        <v>34260</v>
      </c>
      <c r="E16" s="43" t="s">
        <v>171</v>
      </c>
      <c r="F16" s="111">
        <v>0.35</v>
      </c>
      <c r="G16" s="13">
        <f t="shared" si="1"/>
        <v>-0.59999999999999987</v>
      </c>
      <c r="H16" s="58">
        <v>0.14000000000000001</v>
      </c>
      <c r="I16" s="56" t="s">
        <v>195</v>
      </c>
    </row>
    <row r="17" spans="1:9">
      <c r="A17" s="50">
        <v>9</v>
      </c>
      <c r="B17" s="123" t="s">
        <v>51</v>
      </c>
      <c r="C17" s="123" t="s">
        <v>115</v>
      </c>
      <c r="D17" s="124">
        <v>15024</v>
      </c>
      <c r="E17" s="43" t="s">
        <v>252</v>
      </c>
      <c r="F17" s="111">
        <v>0.39</v>
      </c>
      <c r="G17" s="13">
        <f t="shared" si="1"/>
        <v>-0.48717948717948711</v>
      </c>
      <c r="H17" s="58">
        <v>0.2</v>
      </c>
      <c r="I17" s="56" t="s">
        <v>198</v>
      </c>
    </row>
    <row r="18" spans="1:9" ht="22.5">
      <c r="A18" s="50">
        <v>10</v>
      </c>
      <c r="B18" s="121" t="s">
        <v>52</v>
      </c>
      <c r="C18" s="123" t="s">
        <v>250</v>
      </c>
      <c r="D18" s="124">
        <v>27636</v>
      </c>
      <c r="E18" s="43" t="s">
        <v>29</v>
      </c>
      <c r="F18" s="111">
        <v>0.35</v>
      </c>
      <c r="G18" s="13">
        <f t="shared" si="1"/>
        <v>-0.22857142857142843</v>
      </c>
      <c r="H18" s="58">
        <v>0.27</v>
      </c>
      <c r="I18" s="56" t="s">
        <v>196</v>
      </c>
    </row>
    <row r="19" spans="1:9" ht="33.75">
      <c r="A19" s="50">
        <v>11</v>
      </c>
      <c r="B19" s="123" t="s">
        <v>53</v>
      </c>
      <c r="C19" s="123" t="s">
        <v>117</v>
      </c>
      <c r="D19" s="124">
        <v>5640</v>
      </c>
      <c r="E19" s="43" t="s">
        <v>176</v>
      </c>
      <c r="F19" s="111">
        <v>0.64</v>
      </c>
      <c r="G19" s="13">
        <f t="shared" si="1"/>
        <v>0</v>
      </c>
      <c r="H19" s="58">
        <v>0.64</v>
      </c>
      <c r="I19" s="56" t="s">
        <v>198</v>
      </c>
    </row>
    <row r="20" spans="1:9" ht="22.5">
      <c r="A20" s="50">
        <v>12</v>
      </c>
      <c r="B20" s="123" t="s">
        <v>54</v>
      </c>
      <c r="C20" s="123" t="s">
        <v>108</v>
      </c>
      <c r="D20" s="124">
        <v>119760</v>
      </c>
      <c r="E20" s="43" t="s">
        <v>174</v>
      </c>
      <c r="F20" s="111">
        <v>0.3</v>
      </c>
      <c r="G20" s="13">
        <f t="shared" si="1"/>
        <v>-0.33333333333333326</v>
      </c>
      <c r="H20" s="58">
        <v>0.2</v>
      </c>
      <c r="I20" s="56" t="s">
        <v>196</v>
      </c>
    </row>
    <row r="21" spans="1:9" ht="22.5">
      <c r="A21" s="50">
        <v>13</v>
      </c>
      <c r="B21" s="123" t="s">
        <v>54</v>
      </c>
      <c r="C21" s="123" t="s">
        <v>118</v>
      </c>
      <c r="D21" s="124">
        <v>12360</v>
      </c>
      <c r="E21" s="43" t="s">
        <v>166</v>
      </c>
      <c r="F21" s="111">
        <v>0.8</v>
      </c>
      <c r="G21" s="13">
        <f t="shared" si="1"/>
        <v>-0.375</v>
      </c>
      <c r="H21" s="58">
        <v>0.5</v>
      </c>
      <c r="I21" s="56" t="s">
        <v>195</v>
      </c>
    </row>
    <row r="22" spans="1:9">
      <c r="A22" s="50">
        <v>14</v>
      </c>
      <c r="B22" s="123" t="s">
        <v>55</v>
      </c>
      <c r="C22" s="123" t="s">
        <v>119</v>
      </c>
      <c r="D22" s="124">
        <v>11676</v>
      </c>
      <c r="E22" s="43" t="s">
        <v>171</v>
      </c>
      <c r="F22" s="111">
        <v>0.53</v>
      </c>
      <c r="G22" s="13">
        <f t="shared" si="1"/>
        <v>-0.35849056603773588</v>
      </c>
      <c r="H22" s="58">
        <v>0.34</v>
      </c>
      <c r="I22" s="56" t="s">
        <v>195</v>
      </c>
    </row>
    <row r="23" spans="1:9" ht="22.5">
      <c r="A23" s="50">
        <v>15</v>
      </c>
      <c r="B23" s="123" t="s">
        <v>56</v>
      </c>
      <c r="C23" s="123" t="s">
        <v>25</v>
      </c>
      <c r="D23" s="124">
        <v>32280</v>
      </c>
      <c r="E23" s="43" t="s">
        <v>175</v>
      </c>
      <c r="F23" s="111">
        <v>0.83</v>
      </c>
      <c r="G23" s="13">
        <f t="shared" si="1"/>
        <v>-0.3855421686746987</v>
      </c>
      <c r="H23" s="58">
        <v>0.51</v>
      </c>
      <c r="I23" s="56" t="s">
        <v>197</v>
      </c>
    </row>
    <row r="24" spans="1:9" ht="22.5">
      <c r="A24" s="50">
        <v>16</v>
      </c>
      <c r="B24" s="123" t="s">
        <v>56</v>
      </c>
      <c r="C24" s="123" t="s">
        <v>120</v>
      </c>
      <c r="D24" s="124">
        <v>12720</v>
      </c>
      <c r="E24" s="43" t="s">
        <v>175</v>
      </c>
      <c r="F24" s="111">
        <v>0.32</v>
      </c>
      <c r="G24" s="13">
        <f t="shared" si="1"/>
        <v>-0.40625</v>
      </c>
      <c r="H24" s="58">
        <v>0.19</v>
      </c>
      <c r="I24" s="56" t="s">
        <v>197</v>
      </c>
    </row>
    <row r="25" spans="1:9" ht="56.25">
      <c r="A25" s="50">
        <v>17</v>
      </c>
      <c r="B25" s="127" t="s">
        <v>61</v>
      </c>
      <c r="C25" s="127" t="s">
        <v>126</v>
      </c>
      <c r="D25" s="124">
        <v>264</v>
      </c>
      <c r="E25" s="43" t="s">
        <v>167</v>
      </c>
      <c r="F25" s="111">
        <v>26.06</v>
      </c>
      <c r="G25" s="13">
        <f t="shared" si="1"/>
        <v>-0.55487336914811969</v>
      </c>
      <c r="H25" s="58">
        <v>11.6</v>
      </c>
      <c r="I25" s="56" t="s">
        <v>195</v>
      </c>
    </row>
    <row r="26" spans="1:9" ht="22.5">
      <c r="A26" s="50">
        <v>18</v>
      </c>
      <c r="B26" s="123" t="s">
        <v>32</v>
      </c>
      <c r="C26" s="123" t="s">
        <v>106</v>
      </c>
      <c r="D26" s="124">
        <v>28560</v>
      </c>
      <c r="E26" s="43" t="s">
        <v>171</v>
      </c>
      <c r="F26" s="111">
        <v>0.14000000000000001</v>
      </c>
      <c r="G26" s="13">
        <f t="shared" si="1"/>
        <v>-0.35714285714285721</v>
      </c>
      <c r="H26" s="58">
        <v>0.09</v>
      </c>
      <c r="I26" s="56" t="s">
        <v>196</v>
      </c>
    </row>
    <row r="27" spans="1:9" ht="22.5">
      <c r="A27" s="50">
        <v>19</v>
      </c>
      <c r="B27" s="123" t="s">
        <v>32</v>
      </c>
      <c r="C27" s="123" t="s">
        <v>27</v>
      </c>
      <c r="D27" s="124">
        <v>31020</v>
      </c>
      <c r="E27" s="43" t="s">
        <v>175</v>
      </c>
      <c r="F27" s="111">
        <v>0.24</v>
      </c>
      <c r="G27" s="13">
        <f t="shared" si="1"/>
        <v>-0.58333333333333326</v>
      </c>
      <c r="H27" s="58">
        <v>0.1</v>
      </c>
      <c r="I27" s="56" t="s">
        <v>197</v>
      </c>
    </row>
    <row r="28" spans="1:9" ht="22.5">
      <c r="A28" s="50">
        <v>20</v>
      </c>
      <c r="B28" s="123" t="s">
        <v>63</v>
      </c>
      <c r="C28" s="123" t="s">
        <v>128</v>
      </c>
      <c r="D28" s="124">
        <v>7776</v>
      </c>
      <c r="E28" s="43" t="s">
        <v>176</v>
      </c>
      <c r="F28" s="111">
        <v>0.13</v>
      </c>
      <c r="G28" s="13">
        <f t="shared" si="1"/>
        <v>-7.6923076923076983E-2</v>
      </c>
      <c r="H28" s="58">
        <v>0.12</v>
      </c>
      <c r="I28" s="56" t="s">
        <v>197</v>
      </c>
    </row>
    <row r="29" spans="1:9" ht="22.5">
      <c r="A29" s="50">
        <v>21</v>
      </c>
      <c r="B29" s="123" t="s">
        <v>63</v>
      </c>
      <c r="C29" s="123" t="s">
        <v>129</v>
      </c>
      <c r="D29" s="124">
        <v>4920</v>
      </c>
      <c r="E29" s="43" t="s">
        <v>176</v>
      </c>
      <c r="F29" s="111">
        <v>0.19</v>
      </c>
      <c r="G29" s="13">
        <f t="shared" si="1"/>
        <v>0</v>
      </c>
      <c r="H29" s="58">
        <v>0.19</v>
      </c>
      <c r="I29" s="56" t="s">
        <v>197</v>
      </c>
    </row>
    <row r="30" spans="1:9" ht="22.5">
      <c r="A30" s="50">
        <v>22</v>
      </c>
      <c r="B30" s="128" t="s">
        <v>67</v>
      </c>
      <c r="C30" s="123" t="s">
        <v>132</v>
      </c>
      <c r="D30" s="124">
        <v>840</v>
      </c>
      <c r="E30" s="43" t="s">
        <v>30</v>
      </c>
      <c r="F30" s="111">
        <v>0.41</v>
      </c>
      <c r="G30" s="13">
        <f t="shared" si="1"/>
        <v>-0.53658536585365857</v>
      </c>
      <c r="H30" s="58">
        <v>0.19</v>
      </c>
      <c r="I30" s="56" t="s">
        <v>195</v>
      </c>
    </row>
    <row r="31" spans="1:9" ht="22.5">
      <c r="A31" s="50">
        <v>23</v>
      </c>
      <c r="B31" s="128" t="s">
        <v>67</v>
      </c>
      <c r="C31" s="123" t="s">
        <v>133</v>
      </c>
      <c r="D31" s="124">
        <v>756</v>
      </c>
      <c r="E31" s="43" t="s">
        <v>30</v>
      </c>
      <c r="F31" s="111">
        <v>0.64</v>
      </c>
      <c r="G31" s="13">
        <f t="shared" si="1"/>
        <v>-0.296875</v>
      </c>
      <c r="H31" s="58">
        <v>0.45</v>
      </c>
      <c r="I31" s="56" t="s">
        <v>195</v>
      </c>
    </row>
    <row r="32" spans="1:9" ht="22.5">
      <c r="A32" s="50">
        <v>24</v>
      </c>
      <c r="B32" s="123" t="s">
        <v>69</v>
      </c>
      <c r="C32" s="123" t="s">
        <v>135</v>
      </c>
      <c r="D32" s="124">
        <v>1860</v>
      </c>
      <c r="E32" s="43" t="s">
        <v>177</v>
      </c>
      <c r="F32" s="111">
        <v>1.04</v>
      </c>
      <c r="G32" s="13">
        <f t="shared" si="1"/>
        <v>-0.53846153846153855</v>
      </c>
      <c r="H32" s="58">
        <v>0.48</v>
      </c>
      <c r="I32" s="56" t="s">
        <v>197</v>
      </c>
    </row>
    <row r="33" spans="1:9" ht="22.5">
      <c r="A33" s="50">
        <v>25</v>
      </c>
      <c r="B33" s="123" t="s">
        <v>70</v>
      </c>
      <c r="C33" s="123" t="s">
        <v>26</v>
      </c>
      <c r="D33" s="124">
        <v>28800</v>
      </c>
      <c r="E33" s="43" t="s">
        <v>178</v>
      </c>
      <c r="F33" s="111">
        <v>0.04</v>
      </c>
      <c r="G33" s="13">
        <f t="shared" si="1"/>
        <v>0</v>
      </c>
      <c r="H33" s="58">
        <v>0.04</v>
      </c>
      <c r="I33" s="56" t="s">
        <v>194</v>
      </c>
    </row>
    <row r="34" spans="1:9" ht="22.5">
      <c r="A34" s="50">
        <v>26</v>
      </c>
      <c r="B34" s="123" t="s">
        <v>73</v>
      </c>
      <c r="C34" s="123" t="s">
        <v>137</v>
      </c>
      <c r="D34" s="124">
        <v>56280</v>
      </c>
      <c r="E34" s="43" t="s">
        <v>179</v>
      </c>
      <c r="F34" s="111">
        <v>1.21</v>
      </c>
      <c r="G34" s="13">
        <f t="shared" si="1"/>
        <v>-0.73553719008264462</v>
      </c>
      <c r="H34" s="58">
        <v>0.32</v>
      </c>
      <c r="I34" s="56" t="s">
        <v>194</v>
      </c>
    </row>
    <row r="35" spans="1:9" ht="22.5">
      <c r="A35" s="50">
        <v>27</v>
      </c>
      <c r="B35" s="123" t="s">
        <v>74</v>
      </c>
      <c r="C35" s="123" t="s">
        <v>125</v>
      </c>
      <c r="D35" s="124">
        <v>188400</v>
      </c>
      <c r="E35" s="43" t="s">
        <v>180</v>
      </c>
      <c r="F35" s="111">
        <v>0.32</v>
      </c>
      <c r="G35" s="13">
        <f t="shared" si="1"/>
        <v>-0.84375</v>
      </c>
      <c r="H35" s="58">
        <v>0.05</v>
      </c>
      <c r="I35" s="56" t="s">
        <v>194</v>
      </c>
    </row>
    <row r="36" spans="1:9" ht="45">
      <c r="A36" s="50">
        <v>28</v>
      </c>
      <c r="B36" s="123" t="s">
        <v>75</v>
      </c>
      <c r="C36" s="123" t="s">
        <v>138</v>
      </c>
      <c r="D36" s="124">
        <v>120</v>
      </c>
      <c r="E36" s="43" t="s">
        <v>181</v>
      </c>
      <c r="F36" s="111">
        <v>6.85</v>
      </c>
      <c r="G36" s="13">
        <f t="shared" si="1"/>
        <v>0</v>
      </c>
      <c r="H36" s="58">
        <v>6.85</v>
      </c>
      <c r="I36" s="56" t="s">
        <v>193</v>
      </c>
    </row>
    <row r="37" spans="1:9" ht="22.5">
      <c r="A37" s="50">
        <v>29</v>
      </c>
      <c r="B37" s="123" t="s">
        <v>76</v>
      </c>
      <c r="C37" s="123" t="s">
        <v>140</v>
      </c>
      <c r="D37" s="124">
        <v>6120</v>
      </c>
      <c r="E37" s="43" t="s">
        <v>182</v>
      </c>
      <c r="F37" s="111">
        <v>1.65</v>
      </c>
      <c r="G37" s="13">
        <f t="shared" si="1"/>
        <v>-0.32727272727272716</v>
      </c>
      <c r="H37" s="58">
        <v>1.1100000000000001</v>
      </c>
      <c r="I37" s="56" t="s">
        <v>194</v>
      </c>
    </row>
    <row r="38" spans="1:9" ht="22.5">
      <c r="A38" s="50">
        <v>30</v>
      </c>
      <c r="B38" s="123" t="s">
        <v>34</v>
      </c>
      <c r="C38" s="123" t="s">
        <v>25</v>
      </c>
      <c r="D38" s="124">
        <v>47700</v>
      </c>
      <c r="E38" s="43" t="s">
        <v>183</v>
      </c>
      <c r="F38" s="111">
        <v>0.13</v>
      </c>
      <c r="G38" s="13">
        <f t="shared" si="1"/>
        <v>-0.53846153846153855</v>
      </c>
      <c r="H38" s="58">
        <v>0.06</v>
      </c>
      <c r="I38" s="56" t="s">
        <v>195</v>
      </c>
    </row>
    <row r="39" spans="1:9" ht="22.5">
      <c r="A39" s="50">
        <v>31</v>
      </c>
      <c r="B39" s="123" t="s">
        <v>78</v>
      </c>
      <c r="C39" s="123" t="s">
        <v>25</v>
      </c>
      <c r="D39" s="124">
        <v>43644</v>
      </c>
      <c r="E39" s="43" t="s">
        <v>169</v>
      </c>
      <c r="F39" s="111">
        <v>0.2</v>
      </c>
      <c r="G39" s="13">
        <f t="shared" si="1"/>
        <v>-0.64999999999999991</v>
      </c>
      <c r="H39" s="58">
        <v>7.0000000000000007E-2</v>
      </c>
      <c r="I39" s="56" t="s">
        <v>192</v>
      </c>
    </row>
    <row r="40" spans="1:9" ht="22.5">
      <c r="A40" s="50">
        <v>32</v>
      </c>
      <c r="B40" s="123" t="s">
        <v>79</v>
      </c>
      <c r="C40" s="123" t="s">
        <v>142</v>
      </c>
      <c r="D40" s="124">
        <v>2760</v>
      </c>
      <c r="E40" s="43" t="s">
        <v>171</v>
      </c>
      <c r="F40" s="111">
        <v>1.1100000000000001</v>
      </c>
      <c r="G40" s="13">
        <f t="shared" si="1"/>
        <v>-0.3063063063063064</v>
      </c>
      <c r="H40" s="58">
        <v>0.77</v>
      </c>
      <c r="I40" s="56" t="s">
        <v>195</v>
      </c>
    </row>
    <row r="41" spans="1:9" ht="22.5">
      <c r="A41" s="50">
        <v>33</v>
      </c>
      <c r="B41" s="123" t="s">
        <v>80</v>
      </c>
      <c r="C41" s="123" t="s">
        <v>114</v>
      </c>
      <c r="D41" s="124">
        <v>30732</v>
      </c>
      <c r="E41" s="43" t="s">
        <v>175</v>
      </c>
      <c r="F41" s="111">
        <v>1.59</v>
      </c>
      <c r="G41" s="13">
        <f t="shared" si="1"/>
        <v>-0.86163522012578619</v>
      </c>
      <c r="H41" s="58">
        <v>0.22</v>
      </c>
      <c r="I41" s="56" t="s">
        <v>197</v>
      </c>
    </row>
    <row r="42" spans="1:9" ht="22.5">
      <c r="A42" s="50">
        <v>34</v>
      </c>
      <c r="B42" s="123" t="s">
        <v>81</v>
      </c>
      <c r="C42" s="123" t="s">
        <v>26</v>
      </c>
      <c r="D42" s="124">
        <v>8652</v>
      </c>
      <c r="E42" s="43" t="s">
        <v>184</v>
      </c>
      <c r="F42" s="111">
        <v>0.28000000000000003</v>
      </c>
      <c r="G42" s="13">
        <f t="shared" si="1"/>
        <v>-0.1785714285714286</v>
      </c>
      <c r="H42" s="58">
        <v>0.23</v>
      </c>
      <c r="I42" s="56" t="s">
        <v>196</v>
      </c>
    </row>
    <row r="43" spans="1:9" ht="22.5">
      <c r="A43" s="50">
        <v>35</v>
      </c>
      <c r="B43" s="123" t="s">
        <v>82</v>
      </c>
      <c r="C43" s="123" t="s">
        <v>114</v>
      </c>
      <c r="D43" s="124">
        <v>20400</v>
      </c>
      <c r="E43" s="43" t="s">
        <v>168</v>
      </c>
      <c r="F43" s="111">
        <v>0.15</v>
      </c>
      <c r="G43" s="13">
        <f t="shared" si="1"/>
        <v>-0.8</v>
      </c>
      <c r="H43" s="58">
        <v>0.03</v>
      </c>
      <c r="I43" s="56" t="s">
        <v>194</v>
      </c>
    </row>
    <row r="44" spans="1:9" ht="22.5">
      <c r="A44" s="50">
        <v>36</v>
      </c>
      <c r="B44" s="123" t="s">
        <v>83</v>
      </c>
      <c r="C44" s="123" t="s">
        <v>143</v>
      </c>
      <c r="D44" s="124">
        <v>7080</v>
      </c>
      <c r="E44" s="43" t="s">
        <v>167</v>
      </c>
      <c r="F44" s="111">
        <v>1.67</v>
      </c>
      <c r="G44" s="13">
        <f t="shared" si="1"/>
        <v>-0.78443113772455086</v>
      </c>
      <c r="H44" s="58">
        <v>0.36</v>
      </c>
      <c r="I44" s="56" t="s">
        <v>195</v>
      </c>
    </row>
    <row r="45" spans="1:9" ht="33.75">
      <c r="A45" s="50">
        <v>37</v>
      </c>
      <c r="B45" s="123" t="s">
        <v>84</v>
      </c>
      <c r="C45" s="123" t="s">
        <v>144</v>
      </c>
      <c r="D45" s="124">
        <v>23844</v>
      </c>
      <c r="E45" s="43" t="s">
        <v>184</v>
      </c>
      <c r="F45" s="111">
        <v>0.4</v>
      </c>
      <c r="G45" s="13">
        <f t="shared" si="1"/>
        <v>-0.8</v>
      </c>
      <c r="H45" s="58">
        <v>0.08</v>
      </c>
      <c r="I45" s="56" t="s">
        <v>194</v>
      </c>
    </row>
    <row r="46" spans="1:9" ht="22.5">
      <c r="A46" s="50">
        <v>38</v>
      </c>
      <c r="B46" s="123" t="s">
        <v>85</v>
      </c>
      <c r="C46" s="123" t="s">
        <v>145</v>
      </c>
      <c r="D46" s="124">
        <v>45036</v>
      </c>
      <c r="E46" s="43" t="s">
        <v>184</v>
      </c>
      <c r="F46" s="111">
        <v>0.22</v>
      </c>
      <c r="G46" s="13">
        <f t="shared" si="1"/>
        <v>-0.77272727272727271</v>
      </c>
      <c r="H46" s="58">
        <v>0.05</v>
      </c>
      <c r="I46" s="56" t="s">
        <v>194</v>
      </c>
    </row>
    <row r="47" spans="1:9" ht="22.5">
      <c r="A47" s="50">
        <v>39</v>
      </c>
      <c r="B47" s="123" t="s">
        <v>87</v>
      </c>
      <c r="C47" s="123" t="s">
        <v>147</v>
      </c>
      <c r="D47" s="124">
        <v>5556</v>
      </c>
      <c r="E47" s="43" t="s">
        <v>186</v>
      </c>
      <c r="F47" s="111">
        <v>0.12</v>
      </c>
      <c r="G47" s="13">
        <f t="shared" si="1"/>
        <v>0</v>
      </c>
      <c r="H47" s="58">
        <v>0.12</v>
      </c>
      <c r="I47" s="56" t="s">
        <v>195</v>
      </c>
    </row>
    <row r="48" spans="1:9" ht="22.5">
      <c r="A48" s="50">
        <v>40</v>
      </c>
      <c r="B48" s="123" t="s">
        <v>87</v>
      </c>
      <c r="C48" s="123" t="s">
        <v>148</v>
      </c>
      <c r="D48" s="124">
        <v>1092</v>
      </c>
      <c r="E48" s="43" t="s">
        <v>186</v>
      </c>
      <c r="F48" s="111">
        <v>0.3</v>
      </c>
      <c r="G48" s="13">
        <f t="shared" si="1"/>
        <v>-9.9999999999999867E-2</v>
      </c>
      <c r="H48" s="58">
        <v>0.27</v>
      </c>
      <c r="I48" s="56" t="s">
        <v>196</v>
      </c>
    </row>
    <row r="49" spans="1:9" ht="22.5">
      <c r="A49" s="50">
        <v>41</v>
      </c>
      <c r="B49" s="123" t="s">
        <v>87</v>
      </c>
      <c r="C49" s="123" t="s">
        <v>149</v>
      </c>
      <c r="D49" s="124">
        <v>1032</v>
      </c>
      <c r="E49" s="43" t="s">
        <v>186</v>
      </c>
      <c r="F49" s="111">
        <v>0.13</v>
      </c>
      <c r="G49" s="13">
        <f t="shared" si="1"/>
        <v>0</v>
      </c>
      <c r="H49" s="58">
        <v>0.13</v>
      </c>
      <c r="I49" s="56" t="s">
        <v>195</v>
      </c>
    </row>
    <row r="50" spans="1:9" ht="22.5">
      <c r="A50" s="50">
        <v>42</v>
      </c>
      <c r="B50" s="123" t="s">
        <v>87</v>
      </c>
      <c r="C50" s="123" t="s">
        <v>150</v>
      </c>
      <c r="D50" s="124">
        <v>3840</v>
      </c>
      <c r="E50" s="43" t="s">
        <v>186</v>
      </c>
      <c r="F50" s="111">
        <v>0.28999999999999998</v>
      </c>
      <c r="G50" s="13">
        <f t="shared" si="1"/>
        <v>-0.17241379310344829</v>
      </c>
      <c r="H50" s="58">
        <v>0.24</v>
      </c>
      <c r="I50" s="56" t="s">
        <v>196</v>
      </c>
    </row>
    <row r="51" spans="1:9" ht="22.5">
      <c r="A51" s="50">
        <v>43</v>
      </c>
      <c r="B51" s="123" t="s">
        <v>87</v>
      </c>
      <c r="C51" s="123" t="s">
        <v>151</v>
      </c>
      <c r="D51" s="124">
        <v>6780</v>
      </c>
      <c r="E51" s="43" t="s">
        <v>186</v>
      </c>
      <c r="F51" s="111">
        <v>0.2</v>
      </c>
      <c r="G51" s="13">
        <f t="shared" si="1"/>
        <v>-5.0000000000000044E-2</v>
      </c>
      <c r="H51" s="58">
        <v>0.19</v>
      </c>
      <c r="I51" s="56" t="s">
        <v>195</v>
      </c>
    </row>
    <row r="52" spans="1:9" ht="22.5">
      <c r="A52" s="50">
        <v>44</v>
      </c>
      <c r="B52" s="123" t="s">
        <v>89</v>
      </c>
      <c r="C52" s="123" t="s">
        <v>26</v>
      </c>
      <c r="D52" s="124">
        <v>1440</v>
      </c>
      <c r="E52" s="43" t="s">
        <v>167</v>
      </c>
      <c r="F52" s="111">
        <v>1.05</v>
      </c>
      <c r="G52" s="13">
        <f t="shared" si="1"/>
        <v>-0.37142857142857144</v>
      </c>
      <c r="H52" s="58">
        <v>0.66</v>
      </c>
      <c r="I52" s="56" t="s">
        <v>195</v>
      </c>
    </row>
    <row r="53" spans="1:9" ht="22.5">
      <c r="A53" s="50">
        <v>45</v>
      </c>
      <c r="B53" s="123" t="s">
        <v>91</v>
      </c>
      <c r="C53" s="123" t="s">
        <v>154</v>
      </c>
      <c r="D53" s="124">
        <v>5520</v>
      </c>
      <c r="E53" s="43" t="s">
        <v>181</v>
      </c>
      <c r="F53" s="111">
        <v>0.41</v>
      </c>
      <c r="G53" s="13">
        <f t="shared" si="1"/>
        <v>-0.26829268292682928</v>
      </c>
      <c r="H53" s="58">
        <v>0.3</v>
      </c>
      <c r="I53" s="56" t="s">
        <v>193</v>
      </c>
    </row>
    <row r="54" spans="1:9" ht="22.5">
      <c r="A54" s="50">
        <v>46</v>
      </c>
      <c r="B54" s="129" t="s">
        <v>92</v>
      </c>
      <c r="C54" s="123" t="s">
        <v>155</v>
      </c>
      <c r="D54" s="124">
        <v>60</v>
      </c>
      <c r="E54" s="43" t="s">
        <v>181</v>
      </c>
      <c r="F54" s="111">
        <v>0.74</v>
      </c>
      <c r="G54" s="13">
        <f t="shared" si="1"/>
        <v>0</v>
      </c>
      <c r="H54" s="58">
        <v>0.74</v>
      </c>
      <c r="I54" s="56" t="s">
        <v>193</v>
      </c>
    </row>
    <row r="55" spans="1:9" ht="22.5">
      <c r="A55" s="50">
        <v>47</v>
      </c>
      <c r="B55" s="123" t="s">
        <v>93</v>
      </c>
      <c r="C55" s="123" t="s">
        <v>33</v>
      </c>
      <c r="D55" s="124">
        <v>48120</v>
      </c>
      <c r="E55" s="43" t="s">
        <v>188</v>
      </c>
      <c r="F55" s="111">
        <v>1.04</v>
      </c>
      <c r="G55" s="13">
        <f t="shared" ref="G55:G64" si="2">(H55/F55)-100%</f>
        <v>-0.625</v>
      </c>
      <c r="H55" s="58">
        <v>0.39</v>
      </c>
      <c r="I55" s="56" t="s">
        <v>197</v>
      </c>
    </row>
    <row r="56" spans="1:9" ht="22.5">
      <c r="A56" s="50">
        <v>48</v>
      </c>
      <c r="B56" s="123" t="s">
        <v>94</v>
      </c>
      <c r="C56" s="123" t="s">
        <v>125</v>
      </c>
      <c r="D56" s="124">
        <v>102000</v>
      </c>
      <c r="E56" s="43" t="s">
        <v>189</v>
      </c>
      <c r="F56" s="111">
        <v>0.4</v>
      </c>
      <c r="G56" s="13">
        <f t="shared" si="2"/>
        <v>-0.875</v>
      </c>
      <c r="H56" s="58">
        <v>0.05</v>
      </c>
      <c r="I56" s="56" t="s">
        <v>197</v>
      </c>
    </row>
    <row r="57" spans="1:9" ht="22.5">
      <c r="A57" s="50">
        <v>49</v>
      </c>
      <c r="B57" s="123" t="s">
        <v>95</v>
      </c>
      <c r="C57" s="123" t="s">
        <v>156</v>
      </c>
      <c r="D57" s="124">
        <v>12840</v>
      </c>
      <c r="E57" s="43" t="s">
        <v>189</v>
      </c>
      <c r="F57" s="111">
        <v>0.59</v>
      </c>
      <c r="G57" s="13">
        <f t="shared" si="2"/>
        <v>-0.89830508474576276</v>
      </c>
      <c r="H57" s="58">
        <v>0.06</v>
      </c>
      <c r="I57" s="56" t="s">
        <v>197</v>
      </c>
    </row>
    <row r="58" spans="1:9" ht="22.5">
      <c r="A58" s="50">
        <v>50</v>
      </c>
      <c r="B58" s="123" t="s">
        <v>96</v>
      </c>
      <c r="C58" s="123" t="s">
        <v>157</v>
      </c>
      <c r="D58" s="124">
        <v>29160</v>
      </c>
      <c r="E58" s="43" t="s">
        <v>175</v>
      </c>
      <c r="F58" s="111">
        <v>1.06</v>
      </c>
      <c r="G58" s="13">
        <f t="shared" si="2"/>
        <v>-0.43396226415094341</v>
      </c>
      <c r="H58" s="58">
        <v>0.6</v>
      </c>
      <c r="I58" s="56" t="s">
        <v>197</v>
      </c>
    </row>
    <row r="59" spans="1:9">
      <c r="A59" s="50">
        <v>51</v>
      </c>
      <c r="B59" s="123" t="s">
        <v>97</v>
      </c>
      <c r="C59" s="123" t="s">
        <v>159</v>
      </c>
      <c r="D59" s="124">
        <v>23640</v>
      </c>
      <c r="E59" s="43" t="s">
        <v>166</v>
      </c>
      <c r="F59" s="111">
        <v>0.94</v>
      </c>
      <c r="G59" s="13">
        <f t="shared" si="2"/>
        <v>-0.55319148936170204</v>
      </c>
      <c r="H59" s="58">
        <v>0.42</v>
      </c>
      <c r="I59" s="56" t="s">
        <v>196</v>
      </c>
    </row>
    <row r="60" spans="1:9" ht="33.75">
      <c r="A60" s="50">
        <v>52</v>
      </c>
      <c r="B60" s="123" t="s">
        <v>98</v>
      </c>
      <c r="C60" s="123" t="s">
        <v>161</v>
      </c>
      <c r="D60" s="124">
        <v>1512</v>
      </c>
      <c r="E60" s="43" t="s">
        <v>177</v>
      </c>
      <c r="F60" s="111">
        <v>2.23</v>
      </c>
      <c r="G60" s="13">
        <f t="shared" si="2"/>
        <v>-1.3452914798206206E-2</v>
      </c>
      <c r="H60" s="58">
        <v>2.2000000000000002</v>
      </c>
      <c r="I60" s="56" t="s">
        <v>197</v>
      </c>
    </row>
    <row r="61" spans="1:9">
      <c r="A61" s="50">
        <v>53</v>
      </c>
      <c r="B61" s="123" t="s">
        <v>99</v>
      </c>
      <c r="C61" s="123" t="s">
        <v>31</v>
      </c>
      <c r="D61" s="124">
        <v>10320</v>
      </c>
      <c r="E61" s="43" t="s">
        <v>251</v>
      </c>
      <c r="F61" s="111">
        <v>2.21</v>
      </c>
      <c r="G61" s="13">
        <f t="shared" si="2"/>
        <v>0</v>
      </c>
      <c r="H61" s="58">
        <v>2.21</v>
      </c>
      <c r="I61" s="56" t="s">
        <v>198</v>
      </c>
    </row>
    <row r="62" spans="1:9" ht="22.5">
      <c r="A62" s="50">
        <v>54</v>
      </c>
      <c r="B62" s="123" t="s">
        <v>101</v>
      </c>
      <c r="C62" s="123" t="s">
        <v>26</v>
      </c>
      <c r="D62" s="124">
        <v>3156</v>
      </c>
      <c r="E62" s="43" t="s">
        <v>188</v>
      </c>
      <c r="F62" s="111">
        <v>0.26</v>
      </c>
      <c r="G62" s="13">
        <f t="shared" si="2"/>
        <v>-0.46153846153846145</v>
      </c>
      <c r="H62" s="58">
        <v>0.14000000000000001</v>
      </c>
      <c r="I62" s="56" t="s">
        <v>197</v>
      </c>
    </row>
    <row r="63" spans="1:9" ht="22.5">
      <c r="A63" s="50">
        <v>55</v>
      </c>
      <c r="B63" s="123" t="s">
        <v>103</v>
      </c>
      <c r="C63" s="123" t="s">
        <v>119</v>
      </c>
      <c r="D63" s="125">
        <v>25200</v>
      </c>
      <c r="E63" s="43" t="s">
        <v>169</v>
      </c>
      <c r="F63" s="111">
        <v>2</v>
      </c>
      <c r="G63" s="13">
        <f t="shared" si="2"/>
        <v>-0.88500000000000001</v>
      </c>
      <c r="H63" s="58">
        <v>0.23</v>
      </c>
      <c r="I63" s="56" t="s">
        <v>192</v>
      </c>
    </row>
    <row r="64" spans="1:9" ht="22.5">
      <c r="A64" s="50">
        <v>56</v>
      </c>
      <c r="B64" s="123" t="s">
        <v>104</v>
      </c>
      <c r="C64" s="123" t="s">
        <v>131</v>
      </c>
      <c r="D64" s="125">
        <v>9564</v>
      </c>
      <c r="E64" s="43" t="s">
        <v>191</v>
      </c>
      <c r="F64" s="111">
        <v>0.4</v>
      </c>
      <c r="G64" s="13">
        <f t="shared" si="2"/>
        <v>-0.10000000000000009</v>
      </c>
      <c r="H64" s="58">
        <v>0.36</v>
      </c>
      <c r="I64" s="56" t="s">
        <v>197</v>
      </c>
    </row>
    <row r="68" spans="1:10">
      <c r="A68" s="10" t="s">
        <v>13</v>
      </c>
      <c r="B68" s="31" t="s">
        <v>14</v>
      </c>
      <c r="F68" s="148" t="s">
        <v>15</v>
      </c>
      <c r="G68" s="148"/>
      <c r="H68" s="148"/>
      <c r="I68" s="148"/>
    </row>
    <row r="69" spans="1:10">
      <c r="A69" s="15" t="s">
        <v>16</v>
      </c>
      <c r="B69" s="116" t="s">
        <v>17</v>
      </c>
      <c r="F69" s="143" t="s">
        <v>18</v>
      </c>
      <c r="G69" s="143"/>
      <c r="H69" s="143"/>
      <c r="I69" s="143"/>
    </row>
    <row r="70" spans="1:10">
      <c r="B70" s="116"/>
      <c r="F70" s="116"/>
      <c r="G70" s="116"/>
      <c r="H70" s="116"/>
      <c r="I70" s="116"/>
    </row>
    <row r="71" spans="1:10">
      <c r="B71" s="116"/>
      <c r="F71" s="116"/>
      <c r="G71" s="116"/>
      <c r="H71" s="116"/>
      <c r="I71" s="116"/>
    </row>
    <row r="73" spans="1:10" s="30" customFormat="1">
      <c r="A73" s="43" t="s">
        <v>11</v>
      </c>
      <c r="B73" s="151" t="s">
        <v>12</v>
      </c>
      <c r="C73" s="142"/>
      <c r="D73" s="31"/>
      <c r="E73" s="86" t="s">
        <v>20</v>
      </c>
      <c r="F73" s="145" t="s">
        <v>12</v>
      </c>
      <c r="G73" s="146"/>
      <c r="H73" s="146"/>
      <c r="I73" s="147"/>
      <c r="J73" s="130"/>
    </row>
    <row r="74" spans="1:10" s="51" customFormat="1">
      <c r="A74" s="60">
        <v>1</v>
      </c>
      <c r="B74" s="32" t="s">
        <v>199</v>
      </c>
      <c r="C74" s="61"/>
      <c r="D74" s="31"/>
      <c r="E74" s="87">
        <v>2</v>
      </c>
      <c r="F74" s="118" t="s">
        <v>205</v>
      </c>
      <c r="G74" s="119"/>
      <c r="H74" s="119"/>
      <c r="I74" s="75"/>
      <c r="J74" s="131"/>
    </row>
    <row r="75" spans="1:10" s="52" customFormat="1">
      <c r="A75" s="60"/>
      <c r="B75" s="115" t="s">
        <v>200</v>
      </c>
      <c r="C75" s="63"/>
      <c r="D75" s="31"/>
      <c r="E75" s="60"/>
      <c r="F75" s="114" t="s">
        <v>206</v>
      </c>
      <c r="G75" s="33"/>
      <c r="H75" s="33"/>
      <c r="I75" s="69"/>
      <c r="J75" s="14"/>
    </row>
    <row r="76" spans="1:10" s="53" customFormat="1">
      <c r="A76" s="60"/>
      <c r="B76" s="115" t="s">
        <v>248</v>
      </c>
      <c r="C76" s="63"/>
      <c r="D76" s="31"/>
      <c r="E76" s="60"/>
      <c r="F76" s="114" t="s">
        <v>243</v>
      </c>
      <c r="G76" s="33"/>
      <c r="H76" s="33"/>
      <c r="I76" s="69"/>
      <c r="J76" s="59"/>
    </row>
    <row r="77" spans="1:10" s="53" customFormat="1">
      <c r="A77" s="60"/>
      <c r="B77" s="115" t="s">
        <v>235</v>
      </c>
      <c r="C77" s="63"/>
      <c r="D77" s="31"/>
      <c r="E77" s="60"/>
      <c r="F77" s="114" t="s">
        <v>236</v>
      </c>
      <c r="G77" s="23"/>
      <c r="H77" s="29"/>
      <c r="I77" s="69"/>
      <c r="J77" s="59"/>
    </row>
    <row r="78" spans="1:10" s="53" customFormat="1">
      <c r="A78" s="60"/>
      <c r="B78" s="115"/>
      <c r="C78" s="63"/>
      <c r="D78" s="31"/>
      <c r="E78" s="60"/>
      <c r="F78" s="114"/>
      <c r="G78" s="23"/>
      <c r="H78" s="29"/>
      <c r="I78" s="69"/>
      <c r="J78" s="59"/>
    </row>
    <row r="79" spans="1:10" s="53" customFormat="1">
      <c r="A79" s="64"/>
      <c r="B79" s="24" t="s">
        <v>203</v>
      </c>
      <c r="C79" s="65"/>
      <c r="D79" s="31"/>
      <c r="E79" s="60"/>
      <c r="F79" s="76" t="s">
        <v>242</v>
      </c>
      <c r="G79" s="23"/>
      <c r="H79" s="29"/>
      <c r="I79" s="69"/>
      <c r="J79" s="59"/>
    </row>
    <row r="80" spans="1:10" s="53" customFormat="1">
      <c r="A80" s="74"/>
      <c r="B80" s="67" t="s">
        <v>204</v>
      </c>
      <c r="C80" s="68"/>
      <c r="D80" s="31"/>
      <c r="E80" s="74"/>
      <c r="F80" s="77" t="s">
        <v>210</v>
      </c>
      <c r="G80" s="71"/>
      <c r="H80" s="72"/>
      <c r="I80" s="78"/>
      <c r="J80" s="59"/>
    </row>
    <row r="81" spans="1:10" s="52" customFormat="1">
      <c r="A81" s="10"/>
      <c r="B81" s="25"/>
      <c r="C81" s="10"/>
      <c r="D81" s="31"/>
      <c r="E81" s="24"/>
      <c r="F81" s="29"/>
      <c r="G81" s="4"/>
      <c r="H81" s="29"/>
      <c r="I81" s="12"/>
      <c r="J81" s="14"/>
    </row>
    <row r="82" spans="1:10" s="52" customFormat="1">
      <c r="A82" s="10"/>
      <c r="B82" s="25"/>
      <c r="C82" s="10"/>
      <c r="D82" s="10"/>
      <c r="E82" s="10"/>
      <c r="F82" s="29"/>
      <c r="G82" s="23"/>
      <c r="H82" s="29"/>
      <c r="I82" s="12"/>
      <c r="J82" s="14"/>
    </row>
    <row r="83" spans="1:10" s="52" customFormat="1">
      <c r="A83" s="82" t="s">
        <v>11</v>
      </c>
      <c r="B83" s="141" t="s">
        <v>12</v>
      </c>
      <c r="C83" s="142"/>
      <c r="D83" s="4"/>
      <c r="E83" s="43" t="s">
        <v>11</v>
      </c>
      <c r="F83" s="149" t="s">
        <v>12</v>
      </c>
      <c r="G83" s="149"/>
      <c r="H83" s="149"/>
      <c r="I83" s="150"/>
      <c r="J83" s="14"/>
    </row>
    <row r="84" spans="1:10" s="52" customFormat="1" ht="13.5" customHeight="1">
      <c r="A84" s="83">
        <v>3</v>
      </c>
      <c r="B84" s="32" t="s">
        <v>239</v>
      </c>
      <c r="C84" s="61"/>
      <c r="D84" s="4"/>
      <c r="E84" s="79">
        <v>4</v>
      </c>
      <c r="F84" s="152" t="s">
        <v>21</v>
      </c>
      <c r="G84" s="153"/>
      <c r="H84" s="153"/>
      <c r="I84" s="81"/>
      <c r="J84" s="14"/>
    </row>
    <row r="85" spans="1:10" s="51" customFormat="1">
      <c r="A85" s="83"/>
      <c r="B85" s="115" t="s">
        <v>212</v>
      </c>
      <c r="C85" s="63"/>
      <c r="D85" s="4"/>
      <c r="E85" s="79"/>
      <c r="F85" s="137" t="s">
        <v>22</v>
      </c>
      <c r="G85" s="138"/>
      <c r="H85" s="138"/>
      <c r="I85" s="69"/>
      <c r="J85" s="131"/>
    </row>
    <row r="86" spans="1:10" s="51" customFormat="1">
      <c r="A86" s="83"/>
      <c r="B86" s="136" t="s">
        <v>240</v>
      </c>
      <c r="C86" s="63"/>
      <c r="D86" s="4"/>
      <c r="E86" s="79"/>
      <c r="F86" s="137" t="s">
        <v>23</v>
      </c>
      <c r="G86" s="138"/>
      <c r="H86" s="138"/>
      <c r="I86" s="69"/>
      <c r="J86" s="131"/>
    </row>
    <row r="87" spans="1:10" s="52" customFormat="1">
      <c r="A87" s="83"/>
      <c r="B87" s="136" t="s">
        <v>214</v>
      </c>
      <c r="C87" s="63"/>
      <c r="D87" s="4"/>
      <c r="E87" s="79"/>
      <c r="F87" s="76" t="s">
        <v>237</v>
      </c>
      <c r="G87" s="24"/>
      <c r="H87" s="24"/>
      <c r="I87" s="69"/>
      <c r="J87" s="14"/>
    </row>
    <row r="88" spans="1:10" s="53" customFormat="1">
      <c r="A88" s="83"/>
      <c r="B88" s="115"/>
      <c r="C88" s="63"/>
      <c r="D88" s="4"/>
      <c r="E88" s="79"/>
      <c r="F88" s="137"/>
      <c r="G88" s="138"/>
      <c r="H88" s="138"/>
      <c r="I88" s="69"/>
      <c r="J88" s="59"/>
    </row>
    <row r="89" spans="1:10" s="53" customFormat="1">
      <c r="A89" s="83"/>
      <c r="B89" s="24" t="s">
        <v>215</v>
      </c>
      <c r="C89" s="65"/>
      <c r="D89" s="4"/>
      <c r="E89" s="76"/>
      <c r="F89" s="137" t="s">
        <v>37</v>
      </c>
      <c r="G89" s="138"/>
      <c r="H89" s="138"/>
      <c r="I89" s="69"/>
      <c r="J89" s="59"/>
    </row>
    <row r="90" spans="1:10" s="53" customFormat="1">
      <c r="A90" s="84"/>
      <c r="B90" s="67" t="s">
        <v>216</v>
      </c>
      <c r="C90" s="68"/>
      <c r="D90" s="4"/>
      <c r="E90" s="80"/>
      <c r="F90" s="139" t="s">
        <v>36</v>
      </c>
      <c r="G90" s="140"/>
      <c r="H90" s="140"/>
      <c r="I90" s="78"/>
      <c r="J90" s="59"/>
    </row>
    <row r="91" spans="1:10" s="53" customFormat="1">
      <c r="A91" s="85"/>
      <c r="B91" s="24"/>
      <c r="C91" s="29"/>
      <c r="D91" s="4"/>
      <c r="E91" s="14"/>
      <c r="F91" s="14"/>
      <c r="G91" s="14"/>
      <c r="H91" s="14"/>
      <c r="I91" s="14"/>
      <c r="J91" s="59"/>
    </row>
    <row r="92" spans="1:10" s="52" customFormat="1">
      <c r="A92" s="10"/>
      <c r="B92" s="25"/>
      <c r="C92" s="10"/>
      <c r="D92" s="10"/>
      <c r="E92" s="10"/>
      <c r="F92" s="29"/>
      <c r="G92" s="23"/>
      <c r="H92" s="29"/>
      <c r="I92" s="12"/>
      <c r="J92" s="14"/>
    </row>
    <row r="93" spans="1:10" s="52" customFormat="1">
      <c r="A93" s="82" t="s">
        <v>11</v>
      </c>
      <c r="B93" s="141" t="s">
        <v>12</v>
      </c>
      <c r="C93" s="142"/>
      <c r="D93" s="10"/>
      <c r="E93" s="86" t="s">
        <v>20</v>
      </c>
      <c r="F93" s="145" t="s">
        <v>12</v>
      </c>
      <c r="G93" s="146"/>
      <c r="H93" s="146"/>
      <c r="I93" s="147"/>
      <c r="J93" s="14"/>
    </row>
    <row r="94" spans="1:10" s="51" customFormat="1">
      <c r="A94" s="60">
        <v>5</v>
      </c>
      <c r="B94" s="118" t="s">
        <v>217</v>
      </c>
      <c r="C94" s="75"/>
      <c r="D94" s="117"/>
      <c r="E94" s="87">
        <v>6</v>
      </c>
      <c r="F94" s="118" t="s">
        <v>223</v>
      </c>
      <c r="G94" s="119"/>
      <c r="H94" s="119"/>
      <c r="I94" s="75"/>
      <c r="J94" s="131"/>
    </row>
    <row r="95" spans="1:10" s="30" customFormat="1">
      <c r="A95" s="62"/>
      <c r="B95" s="114" t="s">
        <v>218</v>
      </c>
      <c r="C95" s="63"/>
      <c r="D95" s="117"/>
      <c r="E95" s="60"/>
      <c r="F95" s="114" t="s">
        <v>224</v>
      </c>
      <c r="G95" s="33"/>
      <c r="H95" s="33"/>
      <c r="I95" s="69"/>
      <c r="J95" s="130"/>
    </row>
    <row r="96" spans="1:10">
      <c r="A96" s="62"/>
      <c r="B96" s="114" t="s">
        <v>241</v>
      </c>
      <c r="C96" s="63"/>
      <c r="E96" s="60"/>
      <c r="F96" s="114" t="s">
        <v>225</v>
      </c>
      <c r="G96" s="33"/>
      <c r="H96" s="33"/>
      <c r="I96" s="69"/>
    </row>
    <row r="97" spans="1:10" s="22" customFormat="1">
      <c r="A97" s="62"/>
      <c r="B97" s="114" t="s">
        <v>245</v>
      </c>
      <c r="C97" s="63"/>
      <c r="D97" s="10"/>
      <c r="E97" s="60"/>
      <c r="F97" s="114" t="s">
        <v>247</v>
      </c>
      <c r="G97" s="23"/>
      <c r="H97" s="29"/>
      <c r="I97" s="69"/>
      <c r="J97" s="132"/>
    </row>
    <row r="98" spans="1:10" s="22" customFormat="1">
      <c r="A98" s="62"/>
      <c r="B98" s="114"/>
      <c r="C98" s="63"/>
      <c r="D98" s="10"/>
      <c r="E98" s="60"/>
      <c r="F98" s="114"/>
      <c r="G98" s="23"/>
      <c r="H98" s="29"/>
      <c r="I98" s="69"/>
      <c r="J98" s="132"/>
    </row>
    <row r="99" spans="1:10" s="22" customFormat="1">
      <c r="A99" s="64"/>
      <c r="B99" s="76" t="s">
        <v>221</v>
      </c>
      <c r="C99" s="65"/>
      <c r="D99" s="10"/>
      <c r="E99" s="60"/>
      <c r="F99" s="76" t="s">
        <v>227</v>
      </c>
      <c r="G99" s="23"/>
      <c r="H99" s="29"/>
      <c r="I99" s="69"/>
      <c r="J99" s="132"/>
    </row>
    <row r="100" spans="1:10" s="22" customFormat="1">
      <c r="A100" s="66"/>
      <c r="B100" s="77" t="s">
        <v>222</v>
      </c>
      <c r="C100" s="68"/>
      <c r="D100" s="10"/>
      <c r="E100" s="74"/>
      <c r="F100" s="77" t="s">
        <v>228</v>
      </c>
      <c r="G100" s="71"/>
      <c r="H100" s="72"/>
      <c r="I100" s="78"/>
      <c r="J100" s="132"/>
    </row>
    <row r="101" spans="1:10" s="22" customFormat="1">
      <c r="A101" s="10"/>
      <c r="B101" s="25"/>
      <c r="C101" s="10"/>
      <c r="D101" s="10"/>
      <c r="E101" s="25"/>
      <c r="F101" s="25"/>
      <c r="G101" s="25"/>
      <c r="H101" s="25"/>
      <c r="I101" s="4"/>
      <c r="J101" s="132"/>
    </row>
    <row r="103" spans="1:10">
      <c r="A103" s="82" t="s">
        <v>11</v>
      </c>
      <c r="B103" s="141" t="s">
        <v>12</v>
      </c>
      <c r="C103" s="142"/>
    </row>
    <row r="104" spans="1:10">
      <c r="A104" s="60">
        <v>7</v>
      </c>
      <c r="B104" s="118" t="s">
        <v>229</v>
      </c>
      <c r="C104" s="75"/>
    </row>
    <row r="105" spans="1:10">
      <c r="A105" s="62"/>
      <c r="B105" s="114" t="s">
        <v>230</v>
      </c>
      <c r="C105" s="63"/>
    </row>
    <row r="106" spans="1:10">
      <c r="A106" s="62"/>
      <c r="B106" s="114" t="s">
        <v>231</v>
      </c>
      <c r="C106" s="63"/>
    </row>
    <row r="107" spans="1:10">
      <c r="A107" s="62"/>
      <c r="B107" s="114" t="s">
        <v>244</v>
      </c>
      <c r="C107" s="63"/>
    </row>
    <row r="108" spans="1:10">
      <c r="A108" s="62"/>
      <c r="B108" s="114"/>
      <c r="C108" s="63"/>
    </row>
    <row r="109" spans="1:10">
      <c r="A109" s="64"/>
      <c r="B109" s="76" t="s">
        <v>233</v>
      </c>
      <c r="C109" s="65"/>
    </row>
    <row r="110" spans="1:10">
      <c r="A110" s="66"/>
      <c r="B110" s="77" t="s">
        <v>246</v>
      </c>
      <c r="C110" s="68"/>
    </row>
  </sheetData>
  <sheetProtection formatCells="0" formatColumns="0" formatRows="0" insertColumns="0" insertRows="0" insertHyperlinks="0" deleteColumns="0" deleteRows="0" sort="0" autoFilter="0" pivotTables="0"/>
  <autoFilter ref="A8:I64">
    <filterColumn colId="8"/>
  </autoFilter>
  <mergeCells count="18">
    <mergeCell ref="F83:I83"/>
    <mergeCell ref="B83:C83"/>
    <mergeCell ref="B73:C73"/>
    <mergeCell ref="B93:C93"/>
    <mergeCell ref="F93:I93"/>
    <mergeCell ref="F84:H84"/>
    <mergeCell ref="F85:H85"/>
    <mergeCell ref="F69:I69"/>
    <mergeCell ref="A1:I1"/>
    <mergeCell ref="A2:I2"/>
    <mergeCell ref="A3:I3"/>
    <mergeCell ref="F73:I73"/>
    <mergeCell ref="F68:I68"/>
    <mergeCell ref="F86:H86"/>
    <mergeCell ref="F88:H88"/>
    <mergeCell ref="F89:H89"/>
    <mergeCell ref="F90:H90"/>
    <mergeCell ref="B103:C103"/>
  </mergeCells>
  <phoneticPr fontId="0" type="noConversion"/>
  <printOptions horizontalCentered="1" verticalCentered="1"/>
  <pageMargins left="0.70866141732283472" right="1.1811023622047245" top="0.74803149606299213" bottom="0.74803149606299213" header="0.31496062992125984" footer="0.31496062992125984"/>
  <pageSetup paperSize="9" scale="83" fitToHeight="50" orientation="landscape" r:id="rId1"/>
  <headerFooter alignWithMargins="0"/>
  <colBreaks count="1" manualBreakCount="1">
    <brk id="10" max="109" man="1"/>
  </col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44"/>
  <sheetViews>
    <sheetView topLeftCell="A22" workbookViewId="0">
      <selection activeCell="B15" sqref="B15"/>
    </sheetView>
  </sheetViews>
  <sheetFormatPr defaultRowHeight="12.75"/>
  <cols>
    <col min="1" max="1" width="10.5703125" style="15" customWidth="1"/>
    <col min="2" max="2" width="38.42578125" style="14" customWidth="1"/>
    <col min="3" max="3" width="15" style="10" customWidth="1"/>
    <col min="4" max="4" width="10.28515625" style="10" customWidth="1"/>
    <col min="5" max="5" width="12.28515625" style="10" customWidth="1"/>
    <col min="6" max="6" width="10.42578125" style="18" customWidth="1"/>
    <col min="7" max="7" width="10.140625" style="19" customWidth="1"/>
    <col min="8" max="8" width="14.5703125" style="11" customWidth="1"/>
    <col min="9" max="9" width="18.85546875" style="12" customWidth="1"/>
  </cols>
  <sheetData>
    <row r="1" spans="1:9">
      <c r="A1" s="144" t="s">
        <v>2</v>
      </c>
      <c r="B1" s="144"/>
      <c r="C1" s="144"/>
      <c r="D1" s="144"/>
      <c r="E1" s="144"/>
      <c r="F1" s="144"/>
      <c r="G1" s="144"/>
      <c r="H1" s="144"/>
      <c r="I1" s="144"/>
    </row>
    <row r="2" spans="1:9">
      <c r="A2" s="144" t="s">
        <v>5</v>
      </c>
      <c r="B2" s="144"/>
      <c r="C2" s="144"/>
      <c r="D2" s="144"/>
      <c r="E2" s="144"/>
      <c r="F2" s="144"/>
      <c r="G2" s="144"/>
      <c r="H2" s="144"/>
      <c r="I2" s="144"/>
    </row>
    <row r="3" spans="1:9" ht="13.5" thickBot="1">
      <c r="A3" s="144" t="s">
        <v>0</v>
      </c>
      <c r="B3" s="144"/>
      <c r="C3" s="144"/>
      <c r="D3" s="144"/>
      <c r="E3" s="144"/>
      <c r="F3" s="144"/>
      <c r="G3" s="144"/>
      <c r="H3" s="144"/>
      <c r="I3" s="144"/>
    </row>
    <row r="4" spans="1:9">
      <c r="A4" s="35" t="s">
        <v>40</v>
      </c>
      <c r="B4" s="36"/>
      <c r="C4" s="37"/>
      <c r="D4" s="37"/>
      <c r="E4" s="37"/>
      <c r="F4" s="38"/>
      <c r="G4" s="39" t="s">
        <v>41</v>
      </c>
      <c r="H4" s="38"/>
      <c r="I4" s="40"/>
    </row>
    <row r="5" spans="1:9">
      <c r="A5" s="41" t="s">
        <v>19</v>
      </c>
      <c r="B5" s="1"/>
      <c r="C5" s="3"/>
      <c r="D5" s="3"/>
      <c r="E5" s="3"/>
      <c r="F5" s="28"/>
      <c r="G5" s="28" t="s">
        <v>42</v>
      </c>
      <c r="H5" s="28"/>
      <c r="I5" s="4"/>
    </row>
    <row r="6" spans="1:9" ht="13.5" thickBot="1">
      <c r="A6" s="42" t="s">
        <v>39</v>
      </c>
      <c r="B6" s="5"/>
      <c r="C6" s="6"/>
      <c r="D6" s="6"/>
      <c r="E6" s="6"/>
      <c r="F6" s="26"/>
      <c r="G6" s="27" t="s">
        <v>43</v>
      </c>
      <c r="H6" s="26"/>
      <c r="I6" s="7"/>
    </row>
    <row r="7" spans="1:9">
      <c r="A7" s="8"/>
      <c r="B7" s="9"/>
      <c r="F7" s="2"/>
    </row>
    <row r="8" spans="1:9" ht="22.5">
      <c r="A8" s="45" t="s">
        <v>6</v>
      </c>
      <c r="B8" s="16" t="s">
        <v>3</v>
      </c>
      <c r="C8" s="16" t="s">
        <v>24</v>
      </c>
      <c r="D8" s="17" t="s">
        <v>1</v>
      </c>
      <c r="E8" s="17" t="s">
        <v>10</v>
      </c>
      <c r="F8" s="46" t="s">
        <v>7</v>
      </c>
      <c r="G8" s="47" t="s">
        <v>8</v>
      </c>
      <c r="H8" s="46" t="s">
        <v>9</v>
      </c>
      <c r="I8" s="47" t="s">
        <v>4</v>
      </c>
    </row>
    <row r="9" spans="1:9" ht="24">
      <c r="A9" s="50">
        <v>1</v>
      </c>
      <c r="B9" s="94" t="s">
        <v>44</v>
      </c>
      <c r="C9" s="88" t="s">
        <v>25</v>
      </c>
      <c r="D9" s="100">
        <v>1800</v>
      </c>
      <c r="E9" s="48" t="s">
        <v>164</v>
      </c>
      <c r="F9" s="111"/>
      <c r="G9" s="13" t="e">
        <f t="shared" ref="G9:G72" si="0">(H9/F9)-100%</f>
        <v>#VALUE!</v>
      </c>
      <c r="H9" s="54" t="s">
        <v>164</v>
      </c>
      <c r="I9" s="55"/>
    </row>
    <row r="10" spans="1:9" ht="24">
      <c r="A10" s="50">
        <v>2</v>
      </c>
      <c r="B10" s="89" t="s">
        <v>45</v>
      </c>
      <c r="C10" s="89" t="s">
        <v>106</v>
      </c>
      <c r="D10" s="101">
        <v>2640</v>
      </c>
      <c r="E10" s="43" t="s">
        <v>166</v>
      </c>
      <c r="F10" s="111">
        <v>0.35</v>
      </c>
      <c r="G10" s="13">
        <f t="shared" si="0"/>
        <v>0</v>
      </c>
      <c r="H10" s="57">
        <v>0.35</v>
      </c>
      <c r="I10" s="55" t="s">
        <v>196</v>
      </c>
    </row>
    <row r="11" spans="1:9" ht="24">
      <c r="A11" s="50">
        <v>3</v>
      </c>
      <c r="B11" s="89" t="s">
        <v>45</v>
      </c>
      <c r="C11" s="89" t="s">
        <v>107</v>
      </c>
      <c r="D11" s="102">
        <v>2160</v>
      </c>
      <c r="E11" s="43" t="s">
        <v>167</v>
      </c>
      <c r="F11" s="111">
        <v>0.25</v>
      </c>
      <c r="G11" s="13">
        <f t="shared" si="0"/>
        <v>-0.64</v>
      </c>
      <c r="H11" s="54">
        <v>0.09</v>
      </c>
      <c r="I11" s="55" t="s">
        <v>195</v>
      </c>
    </row>
    <row r="12" spans="1:9" ht="24">
      <c r="A12" s="50">
        <v>4</v>
      </c>
      <c r="B12" s="89" t="s">
        <v>45</v>
      </c>
      <c r="C12" s="89" t="s">
        <v>28</v>
      </c>
      <c r="D12" s="101">
        <v>1680</v>
      </c>
      <c r="E12" s="43" t="s">
        <v>167</v>
      </c>
      <c r="F12" s="111">
        <v>0.34</v>
      </c>
      <c r="G12" s="13">
        <f t="shared" si="0"/>
        <v>-0.14705882352941191</v>
      </c>
      <c r="H12" s="54">
        <v>0.28999999999999998</v>
      </c>
      <c r="I12" s="56" t="s">
        <v>195</v>
      </c>
    </row>
    <row r="13" spans="1:9" ht="24">
      <c r="A13" s="50">
        <v>5</v>
      </c>
      <c r="B13" s="89" t="s">
        <v>46</v>
      </c>
      <c r="C13" s="89" t="s">
        <v>25</v>
      </c>
      <c r="D13" s="101">
        <v>23880</v>
      </c>
      <c r="E13" s="43" t="s">
        <v>168</v>
      </c>
      <c r="F13" s="111">
        <v>0.47</v>
      </c>
      <c r="G13" s="13">
        <f t="shared" si="0"/>
        <v>-0.7021276595744681</v>
      </c>
      <c r="H13" s="58">
        <v>0.14000000000000001</v>
      </c>
      <c r="I13" s="44" t="s">
        <v>194</v>
      </c>
    </row>
    <row r="14" spans="1:9" ht="24">
      <c r="A14" s="50">
        <v>6</v>
      </c>
      <c r="B14" s="89" t="s">
        <v>46</v>
      </c>
      <c r="C14" s="89" t="s">
        <v>108</v>
      </c>
      <c r="D14" s="101">
        <v>34200</v>
      </c>
      <c r="E14" s="48" t="s">
        <v>168</v>
      </c>
      <c r="F14" s="111">
        <v>0.82</v>
      </c>
      <c r="G14" s="13">
        <f t="shared" si="0"/>
        <v>-0.81707317073170738</v>
      </c>
      <c r="H14" s="54">
        <v>0.15</v>
      </c>
      <c r="I14" s="56" t="s">
        <v>194</v>
      </c>
    </row>
    <row r="15" spans="1:9" ht="48">
      <c r="A15" s="50">
        <v>7</v>
      </c>
      <c r="B15" s="89" t="s">
        <v>46</v>
      </c>
      <c r="C15" s="90" t="s">
        <v>109</v>
      </c>
      <c r="D15" s="101">
        <v>34200</v>
      </c>
      <c r="E15" s="50" t="s">
        <v>169</v>
      </c>
      <c r="F15" s="111">
        <v>16.809999999999999</v>
      </c>
      <c r="G15" s="13">
        <f t="shared" si="0"/>
        <v>0</v>
      </c>
      <c r="H15" s="54">
        <v>16.809999999999999</v>
      </c>
      <c r="I15" s="55" t="s">
        <v>192</v>
      </c>
    </row>
    <row r="16" spans="1:9" ht="84">
      <c r="A16" s="50">
        <v>8</v>
      </c>
      <c r="B16" s="95" t="s">
        <v>47</v>
      </c>
      <c r="C16" s="91" t="s">
        <v>110</v>
      </c>
      <c r="D16" s="103">
        <v>1440</v>
      </c>
      <c r="E16" s="43" t="s">
        <v>164</v>
      </c>
      <c r="F16" s="111"/>
      <c r="G16" s="13" t="e">
        <f t="shared" si="0"/>
        <v>#VALUE!</v>
      </c>
      <c r="H16" s="58" t="s">
        <v>164</v>
      </c>
      <c r="I16" s="56"/>
    </row>
    <row r="17" spans="1:9" ht="24">
      <c r="A17" s="50">
        <v>9</v>
      </c>
      <c r="B17" s="89" t="s">
        <v>48</v>
      </c>
      <c r="C17" s="89" t="s">
        <v>111</v>
      </c>
      <c r="D17" s="102">
        <v>5160</v>
      </c>
      <c r="E17" s="43" t="s">
        <v>170</v>
      </c>
      <c r="F17" s="111">
        <v>0.43</v>
      </c>
      <c r="G17" s="13">
        <f t="shared" si="0"/>
        <v>0</v>
      </c>
      <c r="H17" s="58">
        <v>0.43</v>
      </c>
      <c r="I17" s="56" t="s">
        <v>195</v>
      </c>
    </row>
    <row r="18" spans="1:9" ht="24">
      <c r="A18" s="50">
        <v>10</v>
      </c>
      <c r="B18" s="89" t="s">
        <v>49</v>
      </c>
      <c r="C18" s="89" t="s">
        <v>112</v>
      </c>
      <c r="D18" s="102">
        <v>34260</v>
      </c>
      <c r="E18" s="43" t="s">
        <v>171</v>
      </c>
      <c r="F18" s="111">
        <v>0.35</v>
      </c>
      <c r="G18" s="13">
        <f t="shared" si="0"/>
        <v>-0.59999999999999987</v>
      </c>
      <c r="H18" s="58">
        <v>0.14000000000000001</v>
      </c>
      <c r="I18" s="56" t="s">
        <v>195</v>
      </c>
    </row>
    <row r="19" spans="1:9" ht="24">
      <c r="A19" s="50">
        <v>11</v>
      </c>
      <c r="B19" s="89" t="s">
        <v>49</v>
      </c>
      <c r="C19" s="92" t="s">
        <v>113</v>
      </c>
      <c r="D19" s="103">
        <v>4560</v>
      </c>
      <c r="E19" s="43" t="s">
        <v>164</v>
      </c>
      <c r="F19" s="111"/>
      <c r="G19" s="13" t="e">
        <f t="shared" si="0"/>
        <v>#VALUE!</v>
      </c>
      <c r="H19" s="58" t="s">
        <v>164</v>
      </c>
      <c r="I19" s="56"/>
    </row>
    <row r="20" spans="1:9" ht="24">
      <c r="A20" s="50">
        <v>12</v>
      </c>
      <c r="B20" s="89" t="s">
        <v>49</v>
      </c>
      <c r="C20" s="92" t="s">
        <v>26</v>
      </c>
      <c r="D20" s="103">
        <v>120</v>
      </c>
      <c r="E20" s="43" t="s">
        <v>164</v>
      </c>
      <c r="F20" s="111"/>
      <c r="G20" s="13" t="e">
        <f t="shared" si="0"/>
        <v>#VALUE!</v>
      </c>
      <c r="H20" s="58" t="s">
        <v>164</v>
      </c>
      <c r="I20" s="56"/>
    </row>
    <row r="21" spans="1:9" ht="24">
      <c r="A21" s="50">
        <v>13</v>
      </c>
      <c r="B21" s="94" t="s">
        <v>50</v>
      </c>
      <c r="C21" s="92" t="s">
        <v>114</v>
      </c>
      <c r="D21" s="103">
        <v>2520</v>
      </c>
      <c r="E21" s="43" t="s">
        <v>164</v>
      </c>
      <c r="F21" s="111"/>
      <c r="G21" s="13" t="e">
        <f t="shared" si="0"/>
        <v>#VALUE!</v>
      </c>
      <c r="H21" s="58" t="s">
        <v>164</v>
      </c>
      <c r="I21" s="56"/>
    </row>
    <row r="22" spans="1:9">
      <c r="A22" s="50">
        <v>14</v>
      </c>
      <c r="B22" s="89" t="s">
        <v>51</v>
      </c>
      <c r="C22" s="89" t="s">
        <v>115</v>
      </c>
      <c r="D22" s="101">
        <v>15024</v>
      </c>
      <c r="E22" s="43" t="s">
        <v>172</v>
      </c>
      <c r="F22" s="111">
        <v>0.39</v>
      </c>
      <c r="G22" s="13">
        <f t="shared" si="0"/>
        <v>-0.48717948717948711</v>
      </c>
      <c r="H22" s="58">
        <v>0.2</v>
      </c>
      <c r="I22" s="56" t="s">
        <v>198</v>
      </c>
    </row>
    <row r="23" spans="1:9" ht="24">
      <c r="A23" s="50">
        <v>15</v>
      </c>
      <c r="B23" s="89" t="s">
        <v>52</v>
      </c>
      <c r="C23" s="89" t="s">
        <v>116</v>
      </c>
      <c r="D23" s="101">
        <v>15024</v>
      </c>
      <c r="E23" s="43" t="s">
        <v>29</v>
      </c>
      <c r="F23" s="111">
        <v>0.35</v>
      </c>
      <c r="G23" s="13">
        <f t="shared" si="0"/>
        <v>-0.22857142857142843</v>
      </c>
      <c r="H23" s="58">
        <v>0.27</v>
      </c>
      <c r="I23" s="56" t="s">
        <v>196</v>
      </c>
    </row>
    <row r="24" spans="1:9" ht="36">
      <c r="A24" s="50">
        <v>16</v>
      </c>
      <c r="B24" s="89" t="s">
        <v>53</v>
      </c>
      <c r="C24" s="89" t="s">
        <v>117</v>
      </c>
      <c r="D24" s="101">
        <v>5640</v>
      </c>
      <c r="E24" s="43" t="s">
        <v>173</v>
      </c>
      <c r="F24" s="111">
        <v>0.64</v>
      </c>
      <c r="G24" s="13">
        <f t="shared" si="0"/>
        <v>0</v>
      </c>
      <c r="H24" s="58">
        <v>0.64</v>
      </c>
      <c r="I24" s="56" t="s">
        <v>198</v>
      </c>
    </row>
    <row r="25" spans="1:9" ht="24">
      <c r="A25" s="50">
        <v>17</v>
      </c>
      <c r="B25" s="89" t="s">
        <v>54</v>
      </c>
      <c r="C25" s="89" t="s">
        <v>108</v>
      </c>
      <c r="D25" s="101">
        <v>119760</v>
      </c>
      <c r="E25" s="43" t="s">
        <v>174</v>
      </c>
      <c r="F25" s="111">
        <v>0.3</v>
      </c>
      <c r="G25" s="13">
        <f t="shared" si="0"/>
        <v>-0.33333333333333326</v>
      </c>
      <c r="H25" s="58">
        <v>0.2</v>
      </c>
      <c r="I25" s="56" t="s">
        <v>196</v>
      </c>
    </row>
    <row r="26" spans="1:9" ht="24">
      <c r="A26" s="50">
        <v>18</v>
      </c>
      <c r="B26" s="89" t="s">
        <v>54</v>
      </c>
      <c r="C26" s="89" t="s">
        <v>118</v>
      </c>
      <c r="D26" s="101">
        <v>12360</v>
      </c>
      <c r="E26" s="43" t="s">
        <v>166</v>
      </c>
      <c r="F26" s="111">
        <v>0.8</v>
      </c>
      <c r="G26" s="13">
        <f t="shared" si="0"/>
        <v>-0.375</v>
      </c>
      <c r="H26" s="58">
        <v>0.5</v>
      </c>
      <c r="I26" s="56" t="s">
        <v>195</v>
      </c>
    </row>
    <row r="27" spans="1:9">
      <c r="A27" s="50">
        <v>19</v>
      </c>
      <c r="B27" s="89" t="s">
        <v>55</v>
      </c>
      <c r="C27" s="89" t="s">
        <v>119</v>
      </c>
      <c r="D27" s="101">
        <v>11676</v>
      </c>
      <c r="E27" s="43" t="s">
        <v>171</v>
      </c>
      <c r="F27" s="111">
        <v>0.53</v>
      </c>
      <c r="G27" s="13">
        <f t="shared" si="0"/>
        <v>-0.35849056603773588</v>
      </c>
      <c r="H27" s="58">
        <v>0.34</v>
      </c>
      <c r="I27" s="56" t="s">
        <v>195</v>
      </c>
    </row>
    <row r="28" spans="1:9" ht="24">
      <c r="A28" s="50">
        <v>20</v>
      </c>
      <c r="B28" s="89" t="s">
        <v>56</v>
      </c>
      <c r="C28" s="89" t="s">
        <v>25</v>
      </c>
      <c r="D28" s="101">
        <v>32280</v>
      </c>
      <c r="E28" s="43" t="s">
        <v>175</v>
      </c>
      <c r="F28" s="111">
        <v>0.83</v>
      </c>
      <c r="G28" s="13">
        <f t="shared" si="0"/>
        <v>-0.3855421686746987</v>
      </c>
      <c r="H28" s="58">
        <v>0.51</v>
      </c>
      <c r="I28" s="56" t="s">
        <v>197</v>
      </c>
    </row>
    <row r="29" spans="1:9" ht="24">
      <c r="A29" s="50">
        <v>21</v>
      </c>
      <c r="B29" s="89" t="s">
        <v>56</v>
      </c>
      <c r="C29" s="89" t="s">
        <v>120</v>
      </c>
      <c r="D29" s="101">
        <v>12720</v>
      </c>
      <c r="E29" s="43" t="s">
        <v>175</v>
      </c>
      <c r="F29" s="111">
        <v>0.32</v>
      </c>
      <c r="G29" s="13">
        <f t="shared" si="0"/>
        <v>-0.40625</v>
      </c>
      <c r="H29" s="58">
        <v>0.19</v>
      </c>
      <c r="I29" s="56" t="s">
        <v>197</v>
      </c>
    </row>
    <row r="30" spans="1:9" ht="24">
      <c r="A30" s="50">
        <v>22</v>
      </c>
      <c r="B30" s="89" t="s">
        <v>57</v>
      </c>
      <c r="C30" s="92" t="s">
        <v>121</v>
      </c>
      <c r="D30" s="103">
        <v>6048</v>
      </c>
      <c r="E30" s="43" t="s">
        <v>164</v>
      </c>
      <c r="F30" s="111"/>
      <c r="G30" s="13" t="e">
        <f t="shared" si="0"/>
        <v>#VALUE!</v>
      </c>
      <c r="H30" s="58" t="s">
        <v>164</v>
      </c>
      <c r="I30" s="56"/>
    </row>
    <row r="31" spans="1:9" ht="240">
      <c r="A31" s="50">
        <v>23</v>
      </c>
      <c r="B31" s="96" t="s">
        <v>58</v>
      </c>
      <c r="C31" s="91" t="s">
        <v>122</v>
      </c>
      <c r="D31" s="103">
        <v>151560</v>
      </c>
      <c r="E31" s="43" t="s">
        <v>164</v>
      </c>
      <c r="F31" s="111"/>
      <c r="G31" s="13" t="e">
        <f t="shared" si="0"/>
        <v>#VALUE!</v>
      </c>
      <c r="H31" s="58" t="s">
        <v>164</v>
      </c>
      <c r="I31" s="56"/>
    </row>
    <row r="32" spans="1:9" ht="48">
      <c r="A32" s="50">
        <v>24</v>
      </c>
      <c r="B32" s="97" t="s">
        <v>58</v>
      </c>
      <c r="C32" s="91" t="s">
        <v>123</v>
      </c>
      <c r="D32" s="103">
        <v>2760</v>
      </c>
      <c r="E32" s="43" t="s">
        <v>164</v>
      </c>
      <c r="F32" s="111"/>
      <c r="G32" s="13" t="e">
        <f t="shared" si="0"/>
        <v>#VALUE!</v>
      </c>
      <c r="H32" s="58" t="s">
        <v>164</v>
      </c>
      <c r="I32" s="56"/>
    </row>
    <row r="33" spans="1:9" ht="48">
      <c r="A33" s="50">
        <v>25</v>
      </c>
      <c r="B33" s="95" t="s">
        <v>59</v>
      </c>
      <c r="C33" s="91" t="s">
        <v>124</v>
      </c>
      <c r="D33" s="103">
        <v>504</v>
      </c>
      <c r="E33" s="43" t="s">
        <v>164</v>
      </c>
      <c r="F33" s="111"/>
      <c r="G33" s="13" t="e">
        <f t="shared" si="0"/>
        <v>#VALUE!</v>
      </c>
      <c r="H33" s="58" t="s">
        <v>164</v>
      </c>
      <c r="I33" s="56"/>
    </row>
    <row r="34" spans="1:9" ht="24">
      <c r="A34" s="50">
        <v>26</v>
      </c>
      <c r="B34" s="94" t="s">
        <v>60</v>
      </c>
      <c r="C34" s="92" t="s">
        <v>125</v>
      </c>
      <c r="D34" s="103">
        <v>8664</v>
      </c>
      <c r="E34" s="43" t="s">
        <v>164</v>
      </c>
      <c r="F34" s="111"/>
      <c r="G34" s="13" t="e">
        <f t="shared" si="0"/>
        <v>#VALUE!</v>
      </c>
      <c r="H34" s="58" t="s">
        <v>164</v>
      </c>
      <c r="I34" s="56"/>
    </row>
    <row r="35" spans="1:9" ht="60">
      <c r="A35" s="50">
        <v>27</v>
      </c>
      <c r="B35" s="90" t="s">
        <v>61</v>
      </c>
      <c r="C35" s="90" t="s">
        <v>126</v>
      </c>
      <c r="D35" s="101">
        <v>264</v>
      </c>
      <c r="E35" s="43" t="s">
        <v>167</v>
      </c>
      <c r="F35" s="111">
        <v>26.06</v>
      </c>
      <c r="G35" s="13">
        <f t="shared" si="0"/>
        <v>-0.55487336914811969</v>
      </c>
      <c r="H35" s="58">
        <v>11.6</v>
      </c>
      <c r="I35" s="56" t="s">
        <v>195</v>
      </c>
    </row>
    <row r="36" spans="1:9" ht="24">
      <c r="A36" s="50">
        <v>28</v>
      </c>
      <c r="B36" s="89" t="s">
        <v>62</v>
      </c>
      <c r="C36" s="92" t="s">
        <v>127</v>
      </c>
      <c r="D36" s="103">
        <v>600</v>
      </c>
      <c r="E36" s="43" t="s">
        <v>164</v>
      </c>
      <c r="F36" s="111"/>
      <c r="G36" s="13" t="e">
        <f t="shared" si="0"/>
        <v>#VALUE!</v>
      </c>
      <c r="H36" s="58" t="s">
        <v>164</v>
      </c>
      <c r="I36" s="56"/>
    </row>
    <row r="37" spans="1:9" ht="24">
      <c r="A37" s="50">
        <v>29</v>
      </c>
      <c r="B37" s="89" t="s">
        <v>32</v>
      </c>
      <c r="C37" s="89" t="s">
        <v>106</v>
      </c>
      <c r="D37" s="101">
        <v>28560</v>
      </c>
      <c r="E37" s="43" t="s">
        <v>171</v>
      </c>
      <c r="F37" s="111">
        <v>0.14000000000000001</v>
      </c>
      <c r="G37" s="13">
        <f t="shared" si="0"/>
        <v>-0.35714285714285721</v>
      </c>
      <c r="H37" s="58">
        <v>0.09</v>
      </c>
      <c r="I37" s="56" t="s">
        <v>196</v>
      </c>
    </row>
    <row r="38" spans="1:9" ht="24">
      <c r="A38" s="50">
        <v>30</v>
      </c>
      <c r="B38" s="89" t="s">
        <v>32</v>
      </c>
      <c r="C38" s="89" t="s">
        <v>27</v>
      </c>
      <c r="D38" s="101">
        <v>31020</v>
      </c>
      <c r="E38" s="43" t="s">
        <v>175</v>
      </c>
      <c r="F38" s="111">
        <v>0.24</v>
      </c>
      <c r="G38" s="13">
        <f t="shared" si="0"/>
        <v>-0.58333333333333326</v>
      </c>
      <c r="H38" s="58">
        <v>0.1</v>
      </c>
      <c r="I38" s="56" t="s">
        <v>197</v>
      </c>
    </row>
    <row r="39" spans="1:9" ht="24">
      <c r="A39" s="50">
        <v>31</v>
      </c>
      <c r="B39" s="89" t="s">
        <v>63</v>
      </c>
      <c r="C39" s="89" t="s">
        <v>128</v>
      </c>
      <c r="D39" s="101">
        <v>7776</v>
      </c>
      <c r="E39" s="43" t="s">
        <v>176</v>
      </c>
      <c r="F39" s="111">
        <v>0.13</v>
      </c>
      <c r="G39" s="13">
        <f t="shared" si="0"/>
        <v>-7.6923076923076983E-2</v>
      </c>
      <c r="H39" s="58">
        <v>0.12</v>
      </c>
      <c r="I39" s="56" t="s">
        <v>197</v>
      </c>
    </row>
    <row r="40" spans="1:9" ht="24">
      <c r="A40" s="50">
        <v>32</v>
      </c>
      <c r="B40" s="89" t="s">
        <v>63</v>
      </c>
      <c r="C40" s="89" t="s">
        <v>129</v>
      </c>
      <c r="D40" s="101">
        <v>4920</v>
      </c>
      <c r="E40" s="43" t="s">
        <v>176</v>
      </c>
      <c r="F40" s="111">
        <v>0.19</v>
      </c>
      <c r="G40" s="13">
        <f t="shared" si="0"/>
        <v>0</v>
      </c>
      <c r="H40" s="58">
        <v>0.19</v>
      </c>
      <c r="I40" s="56" t="s">
        <v>197</v>
      </c>
    </row>
    <row r="41" spans="1:9" ht="24">
      <c r="A41" s="50">
        <v>33</v>
      </c>
      <c r="B41" s="89" t="s">
        <v>64</v>
      </c>
      <c r="C41" s="92" t="s">
        <v>121</v>
      </c>
      <c r="D41" s="103">
        <v>52776</v>
      </c>
      <c r="E41" s="43" t="s">
        <v>164</v>
      </c>
      <c r="F41" s="111"/>
      <c r="G41" s="13" t="e">
        <f t="shared" si="0"/>
        <v>#VALUE!</v>
      </c>
      <c r="H41" s="58" t="s">
        <v>164</v>
      </c>
      <c r="I41" s="56"/>
    </row>
    <row r="42" spans="1:9" ht="60">
      <c r="A42" s="50">
        <v>34</v>
      </c>
      <c r="B42" s="95" t="s">
        <v>65</v>
      </c>
      <c r="C42" s="93" t="s">
        <v>130</v>
      </c>
      <c r="D42" s="100">
        <v>1080</v>
      </c>
      <c r="E42" s="43" t="s">
        <v>164</v>
      </c>
      <c r="F42" s="111"/>
      <c r="G42" s="13" t="e">
        <f t="shared" si="0"/>
        <v>#VALUE!</v>
      </c>
      <c r="H42" s="58" t="s">
        <v>164</v>
      </c>
      <c r="I42" s="56"/>
    </row>
    <row r="43" spans="1:9" ht="24">
      <c r="A43" s="50">
        <v>35</v>
      </c>
      <c r="B43" s="89" t="s">
        <v>66</v>
      </c>
      <c r="C43" s="92" t="s">
        <v>131</v>
      </c>
      <c r="D43" s="103">
        <v>1080</v>
      </c>
      <c r="E43" s="43" t="s">
        <v>164</v>
      </c>
      <c r="F43" s="111"/>
      <c r="G43" s="13" t="e">
        <f t="shared" si="0"/>
        <v>#VALUE!</v>
      </c>
      <c r="H43" s="58" t="s">
        <v>164</v>
      </c>
      <c r="I43" s="56"/>
    </row>
    <row r="44" spans="1:9" ht="24">
      <c r="A44" s="50">
        <v>36</v>
      </c>
      <c r="B44" s="98" t="s">
        <v>67</v>
      </c>
      <c r="C44" s="89" t="s">
        <v>132</v>
      </c>
      <c r="D44" s="101">
        <v>840</v>
      </c>
      <c r="E44" s="43" t="s">
        <v>30</v>
      </c>
      <c r="F44" s="111">
        <v>0.41</v>
      </c>
      <c r="G44" s="13">
        <f t="shared" si="0"/>
        <v>-0.53658536585365857</v>
      </c>
      <c r="H44" s="58">
        <v>0.19</v>
      </c>
      <c r="I44" s="56" t="s">
        <v>195</v>
      </c>
    </row>
    <row r="45" spans="1:9" ht="24">
      <c r="A45" s="50">
        <v>37</v>
      </c>
      <c r="B45" s="98" t="s">
        <v>67</v>
      </c>
      <c r="C45" s="89" t="s">
        <v>133</v>
      </c>
      <c r="D45" s="101">
        <v>756</v>
      </c>
      <c r="E45" s="43" t="s">
        <v>30</v>
      </c>
      <c r="F45" s="111">
        <v>0.64</v>
      </c>
      <c r="G45" s="13">
        <f t="shared" si="0"/>
        <v>-0.296875</v>
      </c>
      <c r="H45" s="58">
        <v>0.45</v>
      </c>
      <c r="I45" s="56" t="s">
        <v>195</v>
      </c>
    </row>
    <row r="46" spans="1:9">
      <c r="A46" s="50">
        <v>38</v>
      </c>
      <c r="B46" s="94" t="s">
        <v>68</v>
      </c>
      <c r="C46" s="92" t="s">
        <v>134</v>
      </c>
      <c r="D46" s="103">
        <v>1260</v>
      </c>
      <c r="E46" s="43" t="s">
        <v>164</v>
      </c>
      <c r="F46" s="111"/>
      <c r="G46" s="13" t="e">
        <f t="shared" si="0"/>
        <v>#VALUE!</v>
      </c>
      <c r="H46" s="58" t="s">
        <v>164</v>
      </c>
      <c r="I46" s="56"/>
    </row>
    <row r="47" spans="1:9" ht="24">
      <c r="A47" s="50">
        <v>39</v>
      </c>
      <c r="B47" s="89" t="s">
        <v>69</v>
      </c>
      <c r="C47" s="89" t="s">
        <v>135</v>
      </c>
      <c r="D47" s="101">
        <v>1860</v>
      </c>
      <c r="E47" s="43" t="s">
        <v>177</v>
      </c>
      <c r="F47" s="111">
        <v>1.04</v>
      </c>
      <c r="G47" s="13">
        <f t="shared" si="0"/>
        <v>-0.53846153846153855</v>
      </c>
      <c r="H47" s="58">
        <v>0.48</v>
      </c>
      <c r="I47" s="56" t="s">
        <v>197</v>
      </c>
    </row>
    <row r="48" spans="1:9" ht="24">
      <c r="A48" s="50">
        <v>40</v>
      </c>
      <c r="B48" s="89" t="s">
        <v>70</v>
      </c>
      <c r="C48" s="89" t="s">
        <v>26</v>
      </c>
      <c r="D48" s="101">
        <v>28800</v>
      </c>
      <c r="E48" s="43" t="s">
        <v>178</v>
      </c>
      <c r="F48" s="111">
        <v>0.04</v>
      </c>
      <c r="G48" s="13">
        <f t="shared" si="0"/>
        <v>0</v>
      </c>
      <c r="H48" s="58">
        <v>0.04</v>
      </c>
      <c r="I48" s="56" t="s">
        <v>194</v>
      </c>
    </row>
    <row r="49" spans="1:9" ht="24">
      <c r="A49" s="50">
        <v>41</v>
      </c>
      <c r="B49" s="89" t="s">
        <v>71</v>
      </c>
      <c r="C49" s="92" t="s">
        <v>107</v>
      </c>
      <c r="D49" s="103">
        <v>10320</v>
      </c>
      <c r="E49" s="43" t="s">
        <v>164</v>
      </c>
      <c r="F49" s="111"/>
      <c r="G49" s="13" t="e">
        <f t="shared" si="0"/>
        <v>#VALUE!</v>
      </c>
      <c r="H49" s="58" t="s">
        <v>164</v>
      </c>
      <c r="I49" s="56"/>
    </row>
    <row r="50" spans="1:9" ht="24">
      <c r="A50" s="50">
        <v>42</v>
      </c>
      <c r="B50" s="92" t="s">
        <v>72</v>
      </c>
      <c r="C50" s="92" t="s">
        <v>136</v>
      </c>
      <c r="D50" s="103">
        <v>3600</v>
      </c>
      <c r="E50" s="43" t="s">
        <v>164</v>
      </c>
      <c r="F50" s="111"/>
      <c r="G50" s="13" t="e">
        <f t="shared" si="0"/>
        <v>#VALUE!</v>
      </c>
      <c r="H50" s="58" t="s">
        <v>164</v>
      </c>
      <c r="I50" s="56"/>
    </row>
    <row r="51" spans="1:9" ht="24">
      <c r="A51" s="50">
        <v>43</v>
      </c>
      <c r="B51" s="89" t="s">
        <v>73</v>
      </c>
      <c r="C51" s="89" t="s">
        <v>137</v>
      </c>
      <c r="D51" s="101">
        <v>56280</v>
      </c>
      <c r="E51" s="43" t="s">
        <v>179</v>
      </c>
      <c r="F51" s="111">
        <v>1.21</v>
      </c>
      <c r="G51" s="13">
        <f t="shared" si="0"/>
        <v>-0.73553719008264462</v>
      </c>
      <c r="H51" s="58">
        <v>0.32</v>
      </c>
      <c r="I51" s="56" t="s">
        <v>194</v>
      </c>
    </row>
    <row r="52" spans="1:9" ht="24">
      <c r="A52" s="50">
        <v>44</v>
      </c>
      <c r="B52" s="89" t="s">
        <v>74</v>
      </c>
      <c r="C52" s="89" t="s">
        <v>125</v>
      </c>
      <c r="D52" s="101">
        <v>188400</v>
      </c>
      <c r="E52" s="43" t="s">
        <v>180</v>
      </c>
      <c r="F52" s="111">
        <v>0.32</v>
      </c>
      <c r="G52" s="13">
        <f t="shared" si="0"/>
        <v>-0.84375</v>
      </c>
      <c r="H52" s="58">
        <v>0.05</v>
      </c>
      <c r="I52" s="56" t="s">
        <v>194</v>
      </c>
    </row>
    <row r="53" spans="1:9" ht="48">
      <c r="A53" s="50">
        <v>45</v>
      </c>
      <c r="B53" s="89" t="s">
        <v>75</v>
      </c>
      <c r="C53" s="89" t="s">
        <v>138</v>
      </c>
      <c r="D53" s="101">
        <v>120</v>
      </c>
      <c r="E53" s="43" t="s">
        <v>181</v>
      </c>
      <c r="F53" s="111">
        <v>6.85</v>
      </c>
      <c r="G53" s="13">
        <f t="shared" si="0"/>
        <v>0</v>
      </c>
      <c r="H53" s="58">
        <v>6.85</v>
      </c>
      <c r="I53" s="56" t="s">
        <v>193</v>
      </c>
    </row>
    <row r="54" spans="1:9" ht="24">
      <c r="A54" s="50">
        <v>46</v>
      </c>
      <c r="B54" s="89" t="s">
        <v>75</v>
      </c>
      <c r="C54" s="92" t="s">
        <v>139</v>
      </c>
      <c r="D54" s="103">
        <v>396</v>
      </c>
      <c r="E54" s="43" t="s">
        <v>164</v>
      </c>
      <c r="F54" s="111"/>
      <c r="G54" s="13" t="e">
        <f t="shared" si="0"/>
        <v>#VALUE!</v>
      </c>
      <c r="H54" s="58" t="s">
        <v>164</v>
      </c>
      <c r="I54" s="56"/>
    </row>
    <row r="55" spans="1:9">
      <c r="A55" s="50">
        <v>47</v>
      </c>
      <c r="B55" s="89" t="s">
        <v>76</v>
      </c>
      <c r="C55" s="89" t="s">
        <v>140</v>
      </c>
      <c r="D55" s="101">
        <v>6120</v>
      </c>
      <c r="E55" s="43" t="s">
        <v>182</v>
      </c>
      <c r="F55" s="111">
        <v>1.65</v>
      </c>
      <c r="G55" s="13">
        <f t="shared" si="0"/>
        <v>-0.32727272727272716</v>
      </c>
      <c r="H55" s="58">
        <v>1.1100000000000001</v>
      </c>
      <c r="I55" s="56" t="s">
        <v>194</v>
      </c>
    </row>
    <row r="56" spans="1:9" ht="60">
      <c r="A56" s="50">
        <v>48</v>
      </c>
      <c r="B56" s="89" t="s">
        <v>77</v>
      </c>
      <c r="C56" s="92" t="s">
        <v>141</v>
      </c>
      <c r="D56" s="103">
        <v>300</v>
      </c>
      <c r="E56" s="43" t="s">
        <v>164</v>
      </c>
      <c r="F56" s="111"/>
      <c r="G56" s="13" t="e">
        <f t="shared" si="0"/>
        <v>#VALUE!</v>
      </c>
      <c r="H56" s="58" t="s">
        <v>164</v>
      </c>
      <c r="I56" s="56"/>
    </row>
    <row r="57" spans="1:9" ht="24">
      <c r="A57" s="50">
        <v>49</v>
      </c>
      <c r="B57" s="89" t="s">
        <v>34</v>
      </c>
      <c r="C57" s="89" t="s">
        <v>25</v>
      </c>
      <c r="D57" s="101">
        <v>47700</v>
      </c>
      <c r="E57" s="43" t="s">
        <v>183</v>
      </c>
      <c r="F57" s="111">
        <v>0.13</v>
      </c>
      <c r="G57" s="13">
        <f t="shared" si="0"/>
        <v>-0.53846153846153855</v>
      </c>
      <c r="H57" s="58">
        <v>0.06</v>
      </c>
      <c r="I57" s="56" t="s">
        <v>195</v>
      </c>
    </row>
    <row r="58" spans="1:9" ht="24">
      <c r="A58" s="50">
        <v>50</v>
      </c>
      <c r="B58" s="89" t="s">
        <v>78</v>
      </c>
      <c r="C58" s="89" t="s">
        <v>25</v>
      </c>
      <c r="D58" s="101">
        <v>43644</v>
      </c>
      <c r="E58" s="43" t="s">
        <v>169</v>
      </c>
      <c r="F58" s="111">
        <v>0.2</v>
      </c>
      <c r="G58" s="13">
        <f t="shared" si="0"/>
        <v>-0.64999999999999991</v>
      </c>
      <c r="H58" s="58">
        <v>7.0000000000000007E-2</v>
      </c>
      <c r="I58" s="56" t="s">
        <v>192</v>
      </c>
    </row>
    <row r="59" spans="1:9" ht="24">
      <c r="A59" s="50">
        <v>51</v>
      </c>
      <c r="B59" s="89" t="s">
        <v>79</v>
      </c>
      <c r="C59" s="89" t="s">
        <v>142</v>
      </c>
      <c r="D59" s="101">
        <v>2760</v>
      </c>
      <c r="E59" s="43" t="s">
        <v>171</v>
      </c>
      <c r="F59" s="111">
        <v>1.1100000000000001</v>
      </c>
      <c r="G59" s="13">
        <f t="shared" si="0"/>
        <v>-0.3063063063063064</v>
      </c>
      <c r="H59" s="58">
        <v>0.77</v>
      </c>
      <c r="I59" s="56" t="s">
        <v>195</v>
      </c>
    </row>
    <row r="60" spans="1:9" ht="24">
      <c r="A60" s="50">
        <v>52</v>
      </c>
      <c r="B60" s="89" t="s">
        <v>80</v>
      </c>
      <c r="C60" s="89" t="s">
        <v>114</v>
      </c>
      <c r="D60" s="101">
        <v>30732</v>
      </c>
      <c r="E60" s="43" t="s">
        <v>175</v>
      </c>
      <c r="F60" s="111">
        <v>1.59</v>
      </c>
      <c r="G60" s="13">
        <f t="shared" si="0"/>
        <v>-0.86163522012578619</v>
      </c>
      <c r="H60" s="58">
        <v>0.22</v>
      </c>
      <c r="I60" s="56" t="s">
        <v>197</v>
      </c>
    </row>
    <row r="61" spans="1:9" ht="24">
      <c r="A61" s="50">
        <v>53</v>
      </c>
      <c r="B61" s="89" t="s">
        <v>81</v>
      </c>
      <c r="C61" s="89" t="s">
        <v>26</v>
      </c>
      <c r="D61" s="101">
        <v>8652</v>
      </c>
      <c r="E61" s="43" t="s">
        <v>184</v>
      </c>
      <c r="F61" s="111">
        <v>0.28000000000000003</v>
      </c>
      <c r="G61" s="13">
        <f t="shared" si="0"/>
        <v>-0.1785714285714286</v>
      </c>
      <c r="H61" s="58">
        <v>0.23</v>
      </c>
      <c r="I61" s="56" t="s">
        <v>196</v>
      </c>
    </row>
    <row r="62" spans="1:9" ht="24">
      <c r="A62" s="50">
        <v>54</v>
      </c>
      <c r="B62" s="89" t="s">
        <v>82</v>
      </c>
      <c r="C62" s="89" t="s">
        <v>114</v>
      </c>
      <c r="D62" s="101">
        <v>20400</v>
      </c>
      <c r="E62" s="43" t="s">
        <v>168</v>
      </c>
      <c r="F62" s="111">
        <v>0.15</v>
      </c>
      <c r="G62" s="13">
        <f t="shared" si="0"/>
        <v>-0.8</v>
      </c>
      <c r="H62" s="58">
        <v>0.03</v>
      </c>
      <c r="I62" s="56" t="s">
        <v>194</v>
      </c>
    </row>
    <row r="63" spans="1:9" ht="24">
      <c r="A63" s="50">
        <v>55</v>
      </c>
      <c r="B63" s="89" t="s">
        <v>83</v>
      </c>
      <c r="C63" s="92" t="s">
        <v>27</v>
      </c>
      <c r="D63" s="103">
        <v>12864</v>
      </c>
      <c r="E63" s="43" t="s">
        <v>164</v>
      </c>
      <c r="F63" s="111"/>
      <c r="G63" s="13" t="e">
        <f t="shared" si="0"/>
        <v>#VALUE!</v>
      </c>
      <c r="H63" s="58" t="s">
        <v>164</v>
      </c>
      <c r="I63" s="56"/>
    </row>
    <row r="64" spans="1:9" ht="24">
      <c r="A64" s="50">
        <v>56</v>
      </c>
      <c r="B64" s="89" t="s">
        <v>83</v>
      </c>
      <c r="C64" s="89" t="s">
        <v>143</v>
      </c>
      <c r="D64" s="101">
        <v>7080</v>
      </c>
      <c r="E64" s="43" t="s">
        <v>185</v>
      </c>
      <c r="F64" s="111">
        <v>1.67</v>
      </c>
      <c r="G64" s="13">
        <f t="shared" si="0"/>
        <v>-0.78443113772455086</v>
      </c>
      <c r="H64" s="58">
        <v>0.36</v>
      </c>
      <c r="I64" s="56" t="s">
        <v>195</v>
      </c>
    </row>
    <row r="65" spans="1:9" ht="36">
      <c r="A65" s="50">
        <v>57</v>
      </c>
      <c r="B65" s="89" t="s">
        <v>84</v>
      </c>
      <c r="C65" s="89" t="s">
        <v>144</v>
      </c>
      <c r="D65" s="101">
        <v>23844</v>
      </c>
      <c r="E65" s="43" t="s">
        <v>184</v>
      </c>
      <c r="F65" s="111">
        <v>0.4</v>
      </c>
      <c r="G65" s="13">
        <f t="shared" si="0"/>
        <v>-0.8</v>
      </c>
      <c r="H65" s="58">
        <v>0.08</v>
      </c>
      <c r="I65" s="56" t="s">
        <v>194</v>
      </c>
    </row>
    <row r="66" spans="1:9" ht="24">
      <c r="A66" s="50">
        <v>58</v>
      </c>
      <c r="B66" s="89" t="s">
        <v>85</v>
      </c>
      <c r="C66" s="89" t="s">
        <v>145</v>
      </c>
      <c r="D66" s="101">
        <v>45036</v>
      </c>
      <c r="E66" s="43" t="s">
        <v>184</v>
      </c>
      <c r="F66" s="111">
        <v>0.22</v>
      </c>
      <c r="G66" s="13">
        <f t="shared" si="0"/>
        <v>-0.77272727272727271</v>
      </c>
      <c r="H66" s="58">
        <v>0.05</v>
      </c>
      <c r="I66" s="56" t="s">
        <v>194</v>
      </c>
    </row>
    <row r="67" spans="1:9" ht="24">
      <c r="A67" s="50">
        <v>59</v>
      </c>
      <c r="B67" s="89" t="s">
        <v>86</v>
      </c>
      <c r="C67" s="92" t="s">
        <v>146</v>
      </c>
      <c r="D67" s="103">
        <v>1080</v>
      </c>
      <c r="E67" s="43" t="s">
        <v>164</v>
      </c>
      <c r="F67" s="111"/>
      <c r="G67" s="13" t="e">
        <f t="shared" si="0"/>
        <v>#VALUE!</v>
      </c>
      <c r="H67" s="58" t="s">
        <v>164</v>
      </c>
      <c r="I67" s="56"/>
    </row>
    <row r="68" spans="1:9" ht="24">
      <c r="A68" s="50">
        <v>60</v>
      </c>
      <c r="B68" s="89" t="s">
        <v>87</v>
      </c>
      <c r="C68" s="89" t="s">
        <v>147</v>
      </c>
      <c r="D68" s="101">
        <v>5556</v>
      </c>
      <c r="E68" s="43" t="s">
        <v>186</v>
      </c>
      <c r="F68" s="111">
        <v>0.12</v>
      </c>
      <c r="G68" s="13">
        <f t="shared" si="0"/>
        <v>0</v>
      </c>
      <c r="H68" s="58">
        <v>0.12</v>
      </c>
      <c r="I68" s="56" t="s">
        <v>195</v>
      </c>
    </row>
    <row r="69" spans="1:9" ht="24">
      <c r="A69" s="50">
        <v>61</v>
      </c>
      <c r="B69" s="89" t="s">
        <v>87</v>
      </c>
      <c r="C69" s="89" t="s">
        <v>148</v>
      </c>
      <c r="D69" s="101">
        <v>1092</v>
      </c>
      <c r="E69" s="43" t="s">
        <v>186</v>
      </c>
      <c r="F69" s="111">
        <v>0.3</v>
      </c>
      <c r="G69" s="13">
        <f t="shared" si="0"/>
        <v>-9.9999999999999867E-2</v>
      </c>
      <c r="H69" s="58">
        <v>0.27</v>
      </c>
      <c r="I69" s="56" t="s">
        <v>196</v>
      </c>
    </row>
    <row r="70" spans="1:9" ht="24">
      <c r="A70" s="50">
        <v>62</v>
      </c>
      <c r="B70" s="89" t="s">
        <v>87</v>
      </c>
      <c r="C70" s="89" t="s">
        <v>149</v>
      </c>
      <c r="D70" s="101">
        <v>1032</v>
      </c>
      <c r="E70" s="43" t="s">
        <v>186</v>
      </c>
      <c r="F70" s="111">
        <v>0.13</v>
      </c>
      <c r="G70" s="13">
        <f t="shared" si="0"/>
        <v>0</v>
      </c>
      <c r="H70" s="58">
        <v>0.13</v>
      </c>
      <c r="I70" s="56" t="s">
        <v>195</v>
      </c>
    </row>
    <row r="71" spans="1:9" ht="24">
      <c r="A71" s="50">
        <v>63</v>
      </c>
      <c r="B71" s="89" t="s">
        <v>87</v>
      </c>
      <c r="C71" s="89" t="s">
        <v>150</v>
      </c>
      <c r="D71" s="101">
        <v>3840</v>
      </c>
      <c r="E71" s="43" t="s">
        <v>186</v>
      </c>
      <c r="F71" s="111">
        <v>0.28999999999999998</v>
      </c>
      <c r="G71" s="13">
        <f t="shared" si="0"/>
        <v>-0.17241379310344829</v>
      </c>
      <c r="H71" s="58">
        <v>0.24</v>
      </c>
      <c r="I71" s="56" t="s">
        <v>196</v>
      </c>
    </row>
    <row r="72" spans="1:9" ht="24">
      <c r="A72" s="50">
        <v>64</v>
      </c>
      <c r="B72" s="89" t="s">
        <v>87</v>
      </c>
      <c r="C72" s="89" t="s">
        <v>151</v>
      </c>
      <c r="D72" s="101">
        <v>6780</v>
      </c>
      <c r="E72" s="43" t="s">
        <v>186</v>
      </c>
      <c r="F72" s="111">
        <v>0.2</v>
      </c>
      <c r="G72" s="13">
        <f t="shared" si="0"/>
        <v>-5.0000000000000044E-2</v>
      </c>
      <c r="H72" s="58">
        <v>0.19</v>
      </c>
      <c r="I72" s="56" t="s">
        <v>195</v>
      </c>
    </row>
    <row r="73" spans="1:9" ht="24">
      <c r="A73" s="50">
        <v>65</v>
      </c>
      <c r="B73" s="89" t="s">
        <v>88</v>
      </c>
      <c r="C73" s="92" t="s">
        <v>152</v>
      </c>
      <c r="D73" s="103">
        <v>11160</v>
      </c>
      <c r="E73" s="43" t="s">
        <v>164</v>
      </c>
      <c r="F73" s="111"/>
      <c r="G73" s="13" t="e">
        <f t="shared" ref="G73:G95" si="1">(H73/F73)-100%</f>
        <v>#VALUE!</v>
      </c>
      <c r="H73" s="58" t="s">
        <v>164</v>
      </c>
      <c r="I73" s="56"/>
    </row>
    <row r="74" spans="1:9" ht="24">
      <c r="A74" s="50">
        <v>66</v>
      </c>
      <c r="B74" s="89" t="s">
        <v>89</v>
      </c>
      <c r="C74" s="89" t="s">
        <v>26</v>
      </c>
      <c r="D74" s="101">
        <v>1440</v>
      </c>
      <c r="E74" s="43" t="s">
        <v>187</v>
      </c>
      <c r="F74" s="111">
        <v>1.05</v>
      </c>
      <c r="G74" s="13">
        <f t="shared" si="1"/>
        <v>-0.37142857142857144</v>
      </c>
      <c r="H74" s="58">
        <v>0.66</v>
      </c>
      <c r="I74" s="56" t="s">
        <v>195</v>
      </c>
    </row>
    <row r="75" spans="1:9" ht="24">
      <c r="A75" s="50">
        <v>67</v>
      </c>
      <c r="B75" s="89" t="s">
        <v>90</v>
      </c>
      <c r="C75" s="92" t="s">
        <v>153</v>
      </c>
      <c r="D75" s="103">
        <v>24120</v>
      </c>
      <c r="E75" s="43" t="s">
        <v>164</v>
      </c>
      <c r="F75" s="111"/>
      <c r="G75" s="13" t="e">
        <f t="shared" si="1"/>
        <v>#VALUE!</v>
      </c>
      <c r="H75" s="58" t="s">
        <v>164</v>
      </c>
      <c r="I75" s="56"/>
    </row>
    <row r="76" spans="1:9">
      <c r="A76" s="50">
        <v>68</v>
      </c>
      <c r="B76" s="89" t="s">
        <v>91</v>
      </c>
      <c r="C76" s="89" t="s">
        <v>154</v>
      </c>
      <c r="D76" s="101">
        <v>5520</v>
      </c>
      <c r="E76" s="43" t="s">
        <v>181</v>
      </c>
      <c r="F76" s="111">
        <v>0.41</v>
      </c>
      <c r="G76" s="13">
        <f t="shared" si="1"/>
        <v>-0.26829268292682928</v>
      </c>
      <c r="H76" s="58">
        <v>0.3</v>
      </c>
      <c r="I76" s="56" t="s">
        <v>193</v>
      </c>
    </row>
    <row r="77" spans="1:9" ht="24">
      <c r="A77" s="50">
        <v>69</v>
      </c>
      <c r="B77" s="99" t="s">
        <v>92</v>
      </c>
      <c r="C77" s="89" t="s">
        <v>155</v>
      </c>
      <c r="D77" s="101">
        <v>60</v>
      </c>
      <c r="E77" s="43" t="s">
        <v>181</v>
      </c>
      <c r="F77" s="111">
        <v>0.74</v>
      </c>
      <c r="G77" s="13">
        <f t="shared" si="1"/>
        <v>0</v>
      </c>
      <c r="H77" s="58">
        <v>0.74</v>
      </c>
      <c r="I77" s="56" t="s">
        <v>193</v>
      </c>
    </row>
    <row r="78" spans="1:9" ht="24">
      <c r="A78" s="50">
        <v>70</v>
      </c>
      <c r="B78" s="89" t="s">
        <v>93</v>
      </c>
      <c r="C78" s="89" t="s">
        <v>33</v>
      </c>
      <c r="D78" s="101">
        <v>48120</v>
      </c>
      <c r="E78" s="43" t="s">
        <v>188</v>
      </c>
      <c r="F78" s="111">
        <v>1.04</v>
      </c>
      <c r="G78" s="13">
        <f t="shared" si="1"/>
        <v>-0.625</v>
      </c>
      <c r="H78" s="58">
        <v>0.39</v>
      </c>
      <c r="I78" s="56" t="s">
        <v>197</v>
      </c>
    </row>
    <row r="79" spans="1:9" ht="24">
      <c r="A79" s="50">
        <v>71</v>
      </c>
      <c r="B79" s="89" t="s">
        <v>94</v>
      </c>
      <c r="C79" s="89" t="s">
        <v>125</v>
      </c>
      <c r="D79" s="101">
        <v>102000</v>
      </c>
      <c r="E79" s="43" t="s">
        <v>189</v>
      </c>
      <c r="F79" s="111">
        <v>0.4</v>
      </c>
      <c r="G79" s="13">
        <f t="shared" si="1"/>
        <v>-0.875</v>
      </c>
      <c r="H79" s="58">
        <v>0.05</v>
      </c>
      <c r="I79" s="56" t="s">
        <v>197</v>
      </c>
    </row>
    <row r="80" spans="1:9" ht="24">
      <c r="A80" s="50">
        <v>72</v>
      </c>
      <c r="B80" s="89" t="s">
        <v>95</v>
      </c>
      <c r="C80" s="89" t="s">
        <v>156</v>
      </c>
      <c r="D80" s="101">
        <v>12840</v>
      </c>
      <c r="E80" s="43" t="s">
        <v>189</v>
      </c>
      <c r="F80" s="111">
        <v>0.59</v>
      </c>
      <c r="G80" s="13">
        <f t="shared" si="1"/>
        <v>-0.89830508474576276</v>
      </c>
      <c r="H80" s="58">
        <v>0.06</v>
      </c>
      <c r="I80" s="56" t="s">
        <v>197</v>
      </c>
    </row>
    <row r="81" spans="1:9" ht="24">
      <c r="A81" s="50">
        <v>73</v>
      </c>
      <c r="B81" s="89" t="s">
        <v>96</v>
      </c>
      <c r="C81" s="89" t="s">
        <v>157</v>
      </c>
      <c r="D81" s="101">
        <v>29160</v>
      </c>
      <c r="E81" s="43" t="s">
        <v>175</v>
      </c>
      <c r="F81" s="111">
        <v>1.06</v>
      </c>
      <c r="G81" s="13">
        <f t="shared" si="1"/>
        <v>-0.43396226415094341</v>
      </c>
      <c r="H81" s="58">
        <v>0.6</v>
      </c>
      <c r="I81" s="56" t="s">
        <v>197</v>
      </c>
    </row>
    <row r="82" spans="1:9" ht="24">
      <c r="A82" s="50">
        <v>74</v>
      </c>
      <c r="B82" s="89" t="s">
        <v>96</v>
      </c>
      <c r="C82" s="92" t="s">
        <v>158</v>
      </c>
      <c r="D82" s="103">
        <v>8040</v>
      </c>
      <c r="E82" s="43" t="s">
        <v>164</v>
      </c>
      <c r="F82" s="111"/>
      <c r="G82" s="13" t="e">
        <f t="shared" si="1"/>
        <v>#VALUE!</v>
      </c>
      <c r="H82" s="58" t="s">
        <v>164</v>
      </c>
      <c r="I82" s="56"/>
    </row>
    <row r="83" spans="1:9">
      <c r="A83" s="50">
        <v>75</v>
      </c>
      <c r="B83" s="89" t="s">
        <v>97</v>
      </c>
      <c r="C83" s="89" t="s">
        <v>159</v>
      </c>
      <c r="D83" s="101">
        <v>23640</v>
      </c>
      <c r="E83" s="43" t="s">
        <v>166</v>
      </c>
      <c r="F83" s="111">
        <v>0.94</v>
      </c>
      <c r="G83" s="13">
        <f t="shared" si="1"/>
        <v>-0.55319148936170204</v>
      </c>
      <c r="H83" s="58">
        <v>0.42</v>
      </c>
      <c r="I83" s="56" t="s">
        <v>196</v>
      </c>
    </row>
    <row r="84" spans="1:9">
      <c r="A84" s="50">
        <v>76</v>
      </c>
      <c r="B84" s="92" t="s">
        <v>35</v>
      </c>
      <c r="C84" s="92" t="s">
        <v>159</v>
      </c>
      <c r="D84" s="103">
        <v>3960</v>
      </c>
      <c r="E84" s="43" t="s">
        <v>164</v>
      </c>
      <c r="F84" s="111"/>
      <c r="G84" s="13" t="e">
        <f t="shared" si="1"/>
        <v>#VALUE!</v>
      </c>
      <c r="H84" s="58" t="s">
        <v>164</v>
      </c>
      <c r="I84" s="56"/>
    </row>
    <row r="85" spans="1:9" ht="60">
      <c r="A85" s="50">
        <v>77</v>
      </c>
      <c r="B85" s="89" t="s">
        <v>98</v>
      </c>
      <c r="C85" s="92" t="s">
        <v>160</v>
      </c>
      <c r="D85" s="104">
        <v>18408</v>
      </c>
      <c r="E85" s="43" t="s">
        <v>164</v>
      </c>
      <c r="F85" s="111"/>
      <c r="G85" s="13" t="e">
        <f t="shared" si="1"/>
        <v>#VALUE!</v>
      </c>
      <c r="H85" s="58" t="s">
        <v>164</v>
      </c>
      <c r="I85" s="56"/>
    </row>
    <row r="86" spans="1:9" ht="36">
      <c r="A86" s="50">
        <v>78</v>
      </c>
      <c r="B86" s="89" t="s">
        <v>98</v>
      </c>
      <c r="C86" s="89" t="s">
        <v>161</v>
      </c>
      <c r="D86" s="101">
        <v>1512</v>
      </c>
      <c r="E86" s="43" t="s">
        <v>177</v>
      </c>
      <c r="F86" s="111">
        <v>2.23</v>
      </c>
      <c r="G86" s="13">
        <f t="shared" si="1"/>
        <v>-1.3452914798206206E-2</v>
      </c>
      <c r="H86" s="58">
        <v>2.2000000000000002</v>
      </c>
      <c r="I86" s="56" t="s">
        <v>197</v>
      </c>
    </row>
    <row r="87" spans="1:9">
      <c r="A87" s="50">
        <v>79</v>
      </c>
      <c r="B87" s="89" t="s">
        <v>99</v>
      </c>
      <c r="C87" s="89" t="s">
        <v>31</v>
      </c>
      <c r="D87" s="101">
        <v>10320</v>
      </c>
      <c r="E87" s="43" t="s">
        <v>190</v>
      </c>
      <c r="F87" s="111">
        <v>2.21</v>
      </c>
      <c r="G87" s="13">
        <f t="shared" si="1"/>
        <v>0</v>
      </c>
      <c r="H87" s="58">
        <v>2.21</v>
      </c>
      <c r="I87" s="56" t="s">
        <v>198</v>
      </c>
    </row>
    <row r="88" spans="1:9" ht="24">
      <c r="A88" s="50">
        <v>80</v>
      </c>
      <c r="B88" s="89" t="s">
        <v>100</v>
      </c>
      <c r="C88" s="92" t="s">
        <v>25</v>
      </c>
      <c r="D88" s="103">
        <v>10320</v>
      </c>
      <c r="E88" s="43" t="s">
        <v>164</v>
      </c>
      <c r="F88" s="111"/>
      <c r="G88" s="13" t="e">
        <f t="shared" si="1"/>
        <v>#VALUE!</v>
      </c>
      <c r="H88" s="58" t="s">
        <v>164</v>
      </c>
      <c r="I88" s="56"/>
    </row>
    <row r="89" spans="1:9" ht="24">
      <c r="A89" s="50">
        <v>81</v>
      </c>
      <c r="B89" s="89" t="s">
        <v>101</v>
      </c>
      <c r="C89" s="89" t="s">
        <v>26</v>
      </c>
      <c r="D89" s="101">
        <v>3156</v>
      </c>
      <c r="E89" s="43" t="s">
        <v>188</v>
      </c>
      <c r="F89" s="111">
        <v>0.26</v>
      </c>
      <c r="G89" s="13">
        <f t="shared" si="1"/>
        <v>-0.46153846153846145</v>
      </c>
      <c r="H89" s="58">
        <v>0.14000000000000001</v>
      </c>
      <c r="I89" s="56" t="s">
        <v>197</v>
      </c>
    </row>
    <row r="90" spans="1:9" ht="24">
      <c r="A90" s="50">
        <v>82</v>
      </c>
      <c r="B90" s="89" t="s">
        <v>101</v>
      </c>
      <c r="C90" s="92" t="s">
        <v>127</v>
      </c>
      <c r="D90" s="104">
        <v>20160</v>
      </c>
      <c r="E90" s="43" t="s">
        <v>164</v>
      </c>
      <c r="F90" s="111"/>
      <c r="G90" s="13" t="e">
        <f t="shared" si="1"/>
        <v>#VALUE!</v>
      </c>
      <c r="H90" s="58" t="s">
        <v>164</v>
      </c>
      <c r="I90" s="56"/>
    </row>
    <row r="91" spans="1:9" ht="24">
      <c r="A91" s="50">
        <v>83</v>
      </c>
      <c r="B91" s="89" t="s">
        <v>101</v>
      </c>
      <c r="C91" s="92" t="s">
        <v>162</v>
      </c>
      <c r="D91" s="104">
        <v>11160</v>
      </c>
      <c r="E91" s="43" t="s">
        <v>164</v>
      </c>
      <c r="F91" s="111"/>
      <c r="G91" s="13" t="e">
        <f t="shared" si="1"/>
        <v>#VALUE!</v>
      </c>
      <c r="H91" s="58" t="s">
        <v>164</v>
      </c>
      <c r="I91" s="56"/>
    </row>
    <row r="92" spans="1:9">
      <c r="A92" s="50">
        <v>84</v>
      </c>
      <c r="B92" s="89" t="s">
        <v>102</v>
      </c>
      <c r="C92" s="92" t="s">
        <v>163</v>
      </c>
      <c r="D92" s="103">
        <v>7560</v>
      </c>
      <c r="E92" s="43" t="s">
        <v>164</v>
      </c>
      <c r="F92" s="111"/>
      <c r="G92" s="13" t="e">
        <f t="shared" si="1"/>
        <v>#VALUE!</v>
      </c>
      <c r="H92" s="58" t="s">
        <v>164</v>
      </c>
      <c r="I92" s="56"/>
    </row>
    <row r="93" spans="1:9">
      <c r="A93" s="50">
        <v>85</v>
      </c>
      <c r="B93" s="89" t="s">
        <v>103</v>
      </c>
      <c r="C93" s="89" t="s">
        <v>163</v>
      </c>
      <c r="D93" s="102">
        <v>25200</v>
      </c>
      <c r="E93" s="43" t="s">
        <v>169</v>
      </c>
      <c r="F93" s="111">
        <v>2</v>
      </c>
      <c r="G93" s="13">
        <f t="shared" si="1"/>
        <v>-0.91</v>
      </c>
      <c r="H93" s="58">
        <v>0.18</v>
      </c>
      <c r="I93" s="56" t="s">
        <v>192</v>
      </c>
    </row>
    <row r="94" spans="1:9" ht="24">
      <c r="A94" s="50">
        <v>86</v>
      </c>
      <c r="B94" s="89" t="s">
        <v>104</v>
      </c>
      <c r="C94" s="89" t="s">
        <v>131</v>
      </c>
      <c r="D94" s="102">
        <v>9564</v>
      </c>
      <c r="E94" s="43" t="s">
        <v>191</v>
      </c>
      <c r="F94" s="111">
        <v>0.4</v>
      </c>
      <c r="G94" s="13">
        <f t="shared" si="1"/>
        <v>-0.10000000000000009</v>
      </c>
      <c r="H94" s="58">
        <v>0.36</v>
      </c>
      <c r="I94" s="56" t="s">
        <v>197</v>
      </c>
    </row>
    <row r="95" spans="1:9" ht="24">
      <c r="A95" s="50">
        <v>87</v>
      </c>
      <c r="B95" s="89" t="s">
        <v>105</v>
      </c>
      <c r="C95" s="92" t="s">
        <v>114</v>
      </c>
      <c r="D95" s="104">
        <v>12780</v>
      </c>
      <c r="E95" s="43" t="s">
        <v>164</v>
      </c>
      <c r="F95" s="111"/>
      <c r="G95" s="13" t="e">
        <f t="shared" si="1"/>
        <v>#VALUE!</v>
      </c>
      <c r="H95" s="58" t="s">
        <v>165</v>
      </c>
      <c r="I95" s="56"/>
    </row>
    <row r="99" spans="1:9">
      <c r="A99" s="10" t="s">
        <v>13</v>
      </c>
      <c r="B99" s="31" t="s">
        <v>14</v>
      </c>
      <c r="F99" s="148" t="s">
        <v>15</v>
      </c>
      <c r="G99" s="148"/>
      <c r="H99" s="148"/>
      <c r="I99" s="148"/>
    </row>
    <row r="100" spans="1:9">
      <c r="A100" s="15" t="s">
        <v>16</v>
      </c>
      <c r="B100" s="105" t="s">
        <v>17</v>
      </c>
      <c r="F100" s="143" t="s">
        <v>18</v>
      </c>
      <c r="G100" s="143"/>
      <c r="H100" s="143"/>
      <c r="I100" s="143"/>
    </row>
    <row r="101" spans="1:9">
      <c r="B101" s="105"/>
      <c r="F101" s="105"/>
      <c r="G101" s="105"/>
      <c r="H101" s="105"/>
      <c r="I101" s="105"/>
    </row>
    <row r="102" spans="1:9">
      <c r="B102" s="105"/>
      <c r="F102" s="105"/>
      <c r="G102" s="105"/>
      <c r="H102" s="105"/>
      <c r="I102" s="105"/>
    </row>
    <row r="104" spans="1:9">
      <c r="A104" s="43" t="s">
        <v>11</v>
      </c>
      <c r="B104" s="151" t="s">
        <v>12</v>
      </c>
      <c r="C104" s="142"/>
      <c r="D104" s="31"/>
      <c r="E104" s="86" t="s">
        <v>20</v>
      </c>
      <c r="F104" s="145" t="s">
        <v>12</v>
      </c>
      <c r="G104" s="146"/>
      <c r="H104" s="146"/>
      <c r="I104" s="147"/>
    </row>
    <row r="105" spans="1:9">
      <c r="A105" s="60">
        <v>1</v>
      </c>
      <c r="B105" s="32" t="s">
        <v>199</v>
      </c>
      <c r="C105" s="61"/>
      <c r="D105" s="31"/>
      <c r="E105" s="87">
        <v>2</v>
      </c>
      <c r="F105" s="107" t="s">
        <v>205</v>
      </c>
      <c r="G105" s="108"/>
      <c r="H105" s="108"/>
      <c r="I105" s="75"/>
    </row>
    <row r="106" spans="1:9">
      <c r="A106" s="60"/>
      <c r="B106" s="110" t="s">
        <v>200</v>
      </c>
      <c r="C106" s="63"/>
      <c r="D106" s="31"/>
      <c r="E106" s="60"/>
      <c r="F106" s="109" t="s">
        <v>206</v>
      </c>
      <c r="G106" s="33"/>
      <c r="H106" s="33"/>
      <c r="I106" s="69"/>
    </row>
    <row r="107" spans="1:9">
      <c r="A107" s="60"/>
      <c r="B107" s="110" t="s">
        <v>201</v>
      </c>
      <c r="C107" s="63"/>
      <c r="D107" s="31"/>
      <c r="E107" s="60"/>
      <c r="F107" s="109" t="s">
        <v>207</v>
      </c>
      <c r="G107" s="33"/>
      <c r="H107" s="33"/>
      <c r="I107" s="69"/>
    </row>
    <row r="108" spans="1:9">
      <c r="A108" s="60"/>
      <c r="B108" s="110" t="s">
        <v>202</v>
      </c>
      <c r="C108" s="63"/>
      <c r="D108" s="31"/>
      <c r="E108" s="60"/>
      <c r="F108" s="109" t="s">
        <v>208</v>
      </c>
      <c r="G108" s="23"/>
      <c r="H108" s="29"/>
      <c r="I108" s="70"/>
    </row>
    <row r="109" spans="1:9">
      <c r="A109" s="60"/>
      <c r="B109" s="110"/>
      <c r="C109" s="63"/>
      <c r="D109" s="31"/>
      <c r="E109" s="60"/>
      <c r="F109" s="109"/>
      <c r="G109" s="23"/>
      <c r="H109" s="29"/>
      <c r="I109" s="70"/>
    </row>
    <row r="110" spans="1:9">
      <c r="A110" s="64"/>
      <c r="B110" s="24" t="s">
        <v>203</v>
      </c>
      <c r="C110" s="65"/>
      <c r="D110" s="31"/>
      <c r="E110" s="60"/>
      <c r="F110" s="76" t="s">
        <v>209</v>
      </c>
      <c r="G110" s="23"/>
      <c r="H110" s="29"/>
      <c r="I110" s="70"/>
    </row>
    <row r="111" spans="1:9">
      <c r="A111" s="74"/>
      <c r="B111" s="67" t="s">
        <v>204</v>
      </c>
      <c r="C111" s="68"/>
      <c r="D111" s="31"/>
      <c r="E111" s="74"/>
      <c r="F111" s="77" t="s">
        <v>210</v>
      </c>
      <c r="G111" s="71"/>
      <c r="H111" s="72"/>
      <c r="I111" s="73"/>
    </row>
    <row r="112" spans="1:9">
      <c r="A112" s="10"/>
      <c r="B112" s="25"/>
      <c r="D112" s="31"/>
      <c r="E112" s="24"/>
      <c r="F112" s="29"/>
      <c r="G112" s="4"/>
      <c r="H112" s="29"/>
    </row>
    <row r="113" spans="1:9">
      <c r="A113" s="10"/>
      <c r="B113" s="25"/>
      <c r="D113" s="31"/>
      <c r="E113" s="24"/>
      <c r="F113" s="29"/>
      <c r="G113" s="4"/>
      <c r="H113" s="29"/>
    </row>
    <row r="114" spans="1:9">
      <c r="A114" s="10"/>
      <c r="B114" s="25"/>
      <c r="D114" s="31"/>
      <c r="E114" s="24"/>
      <c r="F114" s="29"/>
      <c r="G114" s="4"/>
      <c r="H114" s="29"/>
    </row>
    <row r="115" spans="1:9">
      <c r="A115" s="10"/>
      <c r="B115" s="25"/>
      <c r="F115" s="29"/>
      <c r="G115" s="23"/>
      <c r="H115" s="29"/>
    </row>
    <row r="116" spans="1:9">
      <c r="A116" s="82" t="s">
        <v>11</v>
      </c>
      <c r="B116" s="141" t="s">
        <v>12</v>
      </c>
      <c r="C116" s="142"/>
      <c r="D116" s="4"/>
      <c r="E116" s="43" t="s">
        <v>11</v>
      </c>
      <c r="F116" s="149" t="s">
        <v>12</v>
      </c>
      <c r="G116" s="149"/>
      <c r="H116" s="149"/>
      <c r="I116" s="150"/>
    </row>
    <row r="117" spans="1:9">
      <c r="A117" s="83">
        <v>3</v>
      </c>
      <c r="B117" s="32" t="s">
        <v>211</v>
      </c>
      <c r="C117" s="61"/>
      <c r="D117" s="4"/>
      <c r="E117" s="79">
        <v>4</v>
      </c>
      <c r="F117" s="152" t="s">
        <v>21</v>
      </c>
      <c r="G117" s="153"/>
      <c r="H117" s="153"/>
      <c r="I117" s="81"/>
    </row>
    <row r="118" spans="1:9">
      <c r="A118" s="83"/>
      <c r="B118" s="110" t="s">
        <v>212</v>
      </c>
      <c r="C118" s="63"/>
      <c r="D118" s="4"/>
      <c r="E118" s="79"/>
      <c r="F118" s="137" t="s">
        <v>22</v>
      </c>
      <c r="G118" s="138"/>
      <c r="H118" s="138"/>
      <c r="I118" s="69"/>
    </row>
    <row r="119" spans="1:9">
      <c r="A119" s="83"/>
      <c r="B119" s="110" t="s">
        <v>213</v>
      </c>
      <c r="C119" s="63"/>
      <c r="D119" s="34"/>
      <c r="E119" s="79"/>
      <c r="F119" s="137" t="s">
        <v>23</v>
      </c>
      <c r="G119" s="138"/>
      <c r="H119" s="138"/>
      <c r="I119" s="69"/>
    </row>
    <row r="120" spans="1:9">
      <c r="A120" s="83"/>
      <c r="B120" s="110" t="s">
        <v>214</v>
      </c>
      <c r="C120" s="63"/>
      <c r="D120" s="34"/>
      <c r="E120" s="79"/>
      <c r="F120" s="76" t="s">
        <v>38</v>
      </c>
      <c r="G120" s="24"/>
      <c r="H120" s="24"/>
      <c r="I120" s="69"/>
    </row>
    <row r="121" spans="1:9">
      <c r="A121" s="83"/>
      <c r="B121" s="110"/>
      <c r="C121" s="63"/>
      <c r="D121" s="34"/>
      <c r="E121" s="79"/>
      <c r="F121" s="137"/>
      <c r="G121" s="138"/>
      <c r="H121" s="138"/>
      <c r="I121" s="69"/>
    </row>
    <row r="122" spans="1:9">
      <c r="A122" s="83"/>
      <c r="B122" s="24" t="s">
        <v>215</v>
      </c>
      <c r="C122" s="65"/>
      <c r="D122" s="34"/>
      <c r="E122" s="76"/>
      <c r="F122" s="137" t="s">
        <v>37</v>
      </c>
      <c r="G122" s="138"/>
      <c r="H122" s="138"/>
      <c r="I122" s="69"/>
    </row>
    <row r="123" spans="1:9">
      <c r="A123" s="84"/>
      <c r="B123" s="67" t="s">
        <v>216</v>
      </c>
      <c r="C123" s="68"/>
      <c r="D123" s="34"/>
      <c r="E123" s="80"/>
      <c r="F123" s="139" t="s">
        <v>36</v>
      </c>
      <c r="G123" s="140"/>
      <c r="H123" s="140"/>
      <c r="I123" s="78"/>
    </row>
    <row r="124" spans="1:9">
      <c r="A124" s="85"/>
      <c r="B124" s="24"/>
      <c r="C124" s="29"/>
      <c r="D124" s="4"/>
      <c r="E124" s="59"/>
      <c r="F124" s="59"/>
      <c r="G124" s="59"/>
      <c r="H124" s="59"/>
      <c r="I124" s="59"/>
    </row>
    <row r="125" spans="1:9">
      <c r="A125" s="20"/>
      <c r="B125" s="24"/>
      <c r="C125" s="24"/>
      <c r="D125" s="24"/>
      <c r="E125" s="25"/>
      <c r="F125" s="29"/>
      <c r="G125" s="23"/>
      <c r="H125" s="29"/>
      <c r="I125" s="21"/>
    </row>
    <row r="126" spans="1:9">
      <c r="A126" s="10"/>
      <c r="B126" s="25"/>
      <c r="F126" s="29"/>
      <c r="G126" s="23"/>
      <c r="H126" s="29"/>
    </row>
    <row r="127" spans="1:9">
      <c r="A127" s="82" t="s">
        <v>11</v>
      </c>
      <c r="B127" s="141" t="s">
        <v>12</v>
      </c>
      <c r="C127" s="142"/>
      <c r="E127" s="86" t="s">
        <v>20</v>
      </c>
      <c r="F127" s="145" t="s">
        <v>12</v>
      </c>
      <c r="G127" s="146"/>
      <c r="H127" s="146"/>
      <c r="I127" s="147"/>
    </row>
    <row r="128" spans="1:9">
      <c r="A128" s="60">
        <v>5</v>
      </c>
      <c r="B128" s="107" t="s">
        <v>217</v>
      </c>
      <c r="C128" s="75"/>
      <c r="D128" s="106"/>
      <c r="E128" s="87">
        <v>6</v>
      </c>
      <c r="F128" s="107" t="s">
        <v>223</v>
      </c>
      <c r="G128" s="108"/>
      <c r="H128" s="108"/>
      <c r="I128" s="75"/>
    </row>
    <row r="129" spans="1:9">
      <c r="A129" s="62"/>
      <c r="B129" s="109" t="s">
        <v>218</v>
      </c>
      <c r="C129" s="63"/>
      <c r="D129" s="106"/>
      <c r="E129" s="60"/>
      <c r="F129" s="109" t="s">
        <v>224</v>
      </c>
      <c r="G129" s="33"/>
      <c r="H129" s="33"/>
      <c r="I129" s="69"/>
    </row>
    <row r="130" spans="1:9">
      <c r="A130" s="62"/>
      <c r="B130" s="109" t="s">
        <v>219</v>
      </c>
      <c r="C130" s="63"/>
      <c r="E130" s="60"/>
      <c r="F130" s="109" t="s">
        <v>225</v>
      </c>
      <c r="G130" s="33"/>
      <c r="H130" s="33"/>
      <c r="I130" s="69"/>
    </row>
    <row r="131" spans="1:9">
      <c r="A131" s="62"/>
      <c r="B131" s="109" t="s">
        <v>220</v>
      </c>
      <c r="C131" s="63"/>
      <c r="D131" s="20"/>
      <c r="E131" s="60"/>
      <c r="F131" s="109" t="s">
        <v>226</v>
      </c>
      <c r="G131" s="23"/>
      <c r="H131" s="29"/>
      <c r="I131" s="70"/>
    </row>
    <row r="132" spans="1:9">
      <c r="A132" s="62"/>
      <c r="B132" s="109"/>
      <c r="C132" s="63"/>
      <c r="D132" s="20"/>
      <c r="E132" s="60"/>
      <c r="F132" s="109"/>
      <c r="G132" s="23"/>
      <c r="H132" s="29"/>
      <c r="I132" s="70"/>
    </row>
    <row r="133" spans="1:9">
      <c r="A133" s="64"/>
      <c r="B133" s="76" t="s">
        <v>221</v>
      </c>
      <c r="C133" s="65"/>
      <c r="D133" s="20"/>
      <c r="E133" s="60"/>
      <c r="F133" s="76" t="s">
        <v>227</v>
      </c>
      <c r="G133" s="23"/>
      <c r="H133" s="29"/>
      <c r="I133" s="70"/>
    </row>
    <row r="134" spans="1:9">
      <c r="A134" s="66"/>
      <c r="B134" s="77" t="s">
        <v>222</v>
      </c>
      <c r="C134" s="68"/>
      <c r="D134" s="20"/>
      <c r="E134" s="74"/>
      <c r="F134" s="77" t="s">
        <v>228</v>
      </c>
      <c r="G134" s="71"/>
      <c r="H134" s="72"/>
      <c r="I134" s="73"/>
    </row>
    <row r="135" spans="1:9">
      <c r="A135" s="20"/>
      <c r="B135" s="25"/>
      <c r="C135" s="20"/>
      <c r="D135" s="20"/>
      <c r="E135" s="25"/>
      <c r="F135" s="25"/>
      <c r="G135" s="25"/>
      <c r="H135" s="25"/>
      <c r="I135" s="34"/>
    </row>
    <row r="137" spans="1:9">
      <c r="A137" s="82" t="s">
        <v>11</v>
      </c>
      <c r="B137" s="141" t="s">
        <v>12</v>
      </c>
      <c r="C137" s="142"/>
    </row>
    <row r="138" spans="1:9">
      <c r="A138" s="60">
        <v>7</v>
      </c>
      <c r="B138" s="107" t="s">
        <v>229</v>
      </c>
      <c r="C138" s="75"/>
    </row>
    <row r="139" spans="1:9">
      <c r="A139" s="62"/>
      <c r="B139" s="109" t="s">
        <v>230</v>
      </c>
      <c r="C139" s="63"/>
    </row>
    <row r="140" spans="1:9">
      <c r="A140" s="62"/>
      <c r="B140" s="109" t="s">
        <v>231</v>
      </c>
      <c r="C140" s="63"/>
    </row>
    <row r="141" spans="1:9">
      <c r="A141" s="62"/>
      <c r="B141" s="109" t="s">
        <v>232</v>
      </c>
      <c r="C141" s="63"/>
    </row>
    <row r="142" spans="1:9">
      <c r="A142" s="62"/>
      <c r="B142" s="109"/>
      <c r="C142" s="63"/>
    </row>
    <row r="143" spans="1:9">
      <c r="A143" s="64"/>
      <c r="B143" s="76" t="s">
        <v>233</v>
      </c>
      <c r="C143" s="65"/>
    </row>
    <row r="144" spans="1:9">
      <c r="A144" s="66"/>
      <c r="B144" s="77" t="s">
        <v>234</v>
      </c>
      <c r="C144" s="68"/>
    </row>
  </sheetData>
  <mergeCells count="18">
    <mergeCell ref="F121:H121"/>
    <mergeCell ref="A1:I1"/>
    <mergeCell ref="A2:I2"/>
    <mergeCell ref="A3:I3"/>
    <mergeCell ref="F99:I99"/>
    <mergeCell ref="F100:I100"/>
    <mergeCell ref="B104:C104"/>
    <mergeCell ref="F104:I104"/>
    <mergeCell ref="B116:C116"/>
    <mergeCell ref="F116:I116"/>
    <mergeCell ref="F117:H117"/>
    <mergeCell ref="F118:H118"/>
    <mergeCell ref="F119:H119"/>
    <mergeCell ref="F122:H122"/>
    <mergeCell ref="F123:H123"/>
    <mergeCell ref="B127:C127"/>
    <mergeCell ref="F127:I127"/>
    <mergeCell ref="B137:C137"/>
  </mergeCells>
  <pageMargins left="0.511811024" right="0.511811024" top="0.78740157499999996" bottom="0.78740157499999996" header="0.31496062000000002" footer="0.31496062000000002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78"/>
  <sheetViews>
    <sheetView view="pageBreakPreview" topLeftCell="A45" zoomScale="60" workbookViewId="0">
      <selection activeCell="E78" sqref="E77:E78"/>
    </sheetView>
  </sheetViews>
  <sheetFormatPr defaultRowHeight="12.75"/>
  <cols>
    <col min="1" max="1" width="10.5703125" style="15" customWidth="1"/>
    <col min="2" max="2" width="40.7109375" style="14" customWidth="1"/>
    <col min="3" max="3" width="13.7109375" style="10" customWidth="1"/>
    <col min="4" max="4" width="10.28515625" style="10" customWidth="1"/>
    <col min="5" max="5" width="12.28515625" style="10" customWidth="1"/>
    <col min="6" max="6" width="10.42578125" style="18" customWidth="1"/>
    <col min="7" max="7" width="10.140625" style="19" customWidth="1"/>
    <col min="8" max="8" width="14.5703125" style="11" customWidth="1"/>
    <col min="9" max="9" width="14.140625" style="12" customWidth="1"/>
    <col min="10" max="10" width="16" style="122" customWidth="1"/>
  </cols>
  <sheetData>
    <row r="1" spans="1:10" ht="36.75" customHeight="1">
      <c r="A1" s="144" t="s">
        <v>2</v>
      </c>
      <c r="B1" s="144"/>
      <c r="C1" s="144"/>
      <c r="D1" s="144"/>
      <c r="E1" s="144"/>
      <c r="F1" s="144"/>
      <c r="G1" s="144"/>
      <c r="H1" s="144"/>
      <c r="I1" s="144"/>
    </row>
    <row r="2" spans="1:10">
      <c r="A2" s="144" t="s">
        <v>5</v>
      </c>
      <c r="B2" s="144"/>
      <c r="C2" s="144"/>
      <c r="D2" s="144"/>
      <c r="E2" s="144"/>
      <c r="F2" s="144"/>
      <c r="G2" s="144"/>
      <c r="H2" s="144"/>
      <c r="I2" s="144"/>
    </row>
    <row r="3" spans="1:10" ht="13.5" thickBot="1">
      <c r="A3" s="144" t="s">
        <v>0</v>
      </c>
      <c r="B3" s="144"/>
      <c r="C3" s="144"/>
      <c r="D3" s="144"/>
      <c r="E3" s="144"/>
      <c r="F3" s="144"/>
      <c r="G3" s="144"/>
      <c r="H3" s="144"/>
      <c r="I3" s="144"/>
    </row>
    <row r="4" spans="1:10">
      <c r="A4" s="35" t="s">
        <v>40</v>
      </c>
      <c r="B4" s="36"/>
      <c r="C4" s="37"/>
      <c r="D4" s="37"/>
      <c r="E4" s="37"/>
      <c r="F4" s="38"/>
      <c r="G4" s="39" t="s">
        <v>41</v>
      </c>
      <c r="H4" s="38"/>
      <c r="I4" s="40"/>
    </row>
    <row r="5" spans="1:10">
      <c r="A5" s="41" t="s">
        <v>19</v>
      </c>
      <c r="B5" s="1"/>
      <c r="C5" s="3"/>
      <c r="D5" s="3"/>
      <c r="E5" s="3"/>
      <c r="F5" s="28"/>
      <c r="G5" s="28" t="s">
        <v>238</v>
      </c>
      <c r="H5" s="28"/>
      <c r="I5" s="4"/>
    </row>
    <row r="6" spans="1:10" ht="13.5" thickBot="1">
      <c r="A6" s="42" t="s">
        <v>39</v>
      </c>
      <c r="B6" s="5"/>
      <c r="C6" s="6"/>
      <c r="D6" s="6"/>
      <c r="E6" s="6"/>
      <c r="F6" s="26"/>
      <c r="G6" s="27" t="s">
        <v>43</v>
      </c>
      <c r="H6" s="26"/>
      <c r="I6" s="7"/>
    </row>
    <row r="7" spans="1:10">
      <c r="A7" s="8"/>
      <c r="B7" s="9"/>
      <c r="F7" s="2"/>
    </row>
    <row r="8" spans="1:10" ht="22.5">
      <c r="A8" s="112" t="s">
        <v>6</v>
      </c>
      <c r="B8" s="50" t="s">
        <v>3</v>
      </c>
      <c r="C8" s="50" t="s">
        <v>24</v>
      </c>
      <c r="D8" s="48" t="s">
        <v>1</v>
      </c>
      <c r="E8" s="48" t="s">
        <v>10</v>
      </c>
      <c r="F8" s="49" t="s">
        <v>7</v>
      </c>
      <c r="G8" s="113" t="s">
        <v>8</v>
      </c>
      <c r="H8" s="49" t="s">
        <v>9</v>
      </c>
      <c r="I8" s="113" t="s">
        <v>4</v>
      </c>
    </row>
    <row r="9" spans="1:10" ht="22.5">
      <c r="A9" s="50">
        <v>1</v>
      </c>
      <c r="B9" s="123" t="s">
        <v>45</v>
      </c>
      <c r="C9" s="123" t="s">
        <v>106</v>
      </c>
      <c r="D9" s="124">
        <v>2640</v>
      </c>
      <c r="E9" s="43" t="s">
        <v>166</v>
      </c>
      <c r="F9" s="111">
        <v>0.35</v>
      </c>
      <c r="G9" s="13">
        <f t="shared" ref="G9:G64" si="0">(H9/F9)-100%</f>
        <v>0</v>
      </c>
      <c r="H9" s="57">
        <v>0.35</v>
      </c>
      <c r="I9" s="55" t="s">
        <v>196</v>
      </c>
    </row>
    <row r="10" spans="1:10" ht="22.5">
      <c r="A10" s="50">
        <v>2</v>
      </c>
      <c r="B10" s="123" t="s">
        <v>45</v>
      </c>
      <c r="C10" s="123" t="s">
        <v>107</v>
      </c>
      <c r="D10" s="125">
        <v>2160</v>
      </c>
      <c r="E10" s="43" t="s">
        <v>167</v>
      </c>
      <c r="F10" s="111">
        <v>0.25</v>
      </c>
      <c r="G10" s="13">
        <f t="shared" si="0"/>
        <v>-0.64</v>
      </c>
      <c r="H10" s="54">
        <v>0.09</v>
      </c>
      <c r="I10" s="55" t="s">
        <v>195</v>
      </c>
    </row>
    <row r="11" spans="1:10" ht="22.5">
      <c r="A11" s="50">
        <v>3</v>
      </c>
      <c r="B11" s="123" t="s">
        <v>45</v>
      </c>
      <c r="C11" s="123" t="s">
        <v>28</v>
      </c>
      <c r="D11" s="124">
        <v>1680</v>
      </c>
      <c r="E11" s="43" t="s">
        <v>167</v>
      </c>
      <c r="F11" s="111">
        <v>0.34</v>
      </c>
      <c r="G11" s="13">
        <f t="shared" si="0"/>
        <v>-0.14705882352941191</v>
      </c>
      <c r="H11" s="54">
        <v>0.28999999999999998</v>
      </c>
      <c r="I11" s="56" t="s">
        <v>195</v>
      </c>
    </row>
    <row r="12" spans="1:10" ht="22.5">
      <c r="A12" s="50">
        <v>4</v>
      </c>
      <c r="B12" s="123" t="s">
        <v>46</v>
      </c>
      <c r="C12" s="123" t="s">
        <v>25</v>
      </c>
      <c r="D12" s="124">
        <v>23880</v>
      </c>
      <c r="E12" s="43" t="s">
        <v>168</v>
      </c>
      <c r="F12" s="111">
        <v>0.47</v>
      </c>
      <c r="G12" s="13">
        <f t="shared" si="0"/>
        <v>-0.7021276595744681</v>
      </c>
      <c r="H12" s="58">
        <v>0.14000000000000001</v>
      </c>
      <c r="I12" s="44" t="s">
        <v>194</v>
      </c>
    </row>
    <row r="13" spans="1:10" ht="22.5">
      <c r="A13" s="50">
        <v>5</v>
      </c>
      <c r="B13" s="123" t="s">
        <v>46</v>
      </c>
      <c r="C13" s="123" t="s">
        <v>108</v>
      </c>
      <c r="D13" s="124">
        <v>34200</v>
      </c>
      <c r="E13" s="48" t="s">
        <v>168</v>
      </c>
      <c r="F13" s="111">
        <v>0.82</v>
      </c>
      <c r="G13" s="13">
        <f t="shared" si="0"/>
        <v>-0.81707317073170738</v>
      </c>
      <c r="H13" s="54">
        <v>0.15</v>
      </c>
      <c r="I13" s="56" t="s">
        <v>194</v>
      </c>
      <c r="J13" s="126"/>
    </row>
    <row r="14" spans="1:10" ht="56.25">
      <c r="A14" s="50">
        <v>6</v>
      </c>
      <c r="B14" s="133" t="s">
        <v>249</v>
      </c>
      <c r="C14" s="127" t="s">
        <v>109</v>
      </c>
      <c r="D14" s="134">
        <v>2748</v>
      </c>
      <c r="E14" s="50" t="s">
        <v>169</v>
      </c>
      <c r="F14" s="111">
        <v>16.809999999999999</v>
      </c>
      <c r="G14" s="13">
        <f t="shared" si="0"/>
        <v>0</v>
      </c>
      <c r="H14" s="54">
        <v>16.809999999999999</v>
      </c>
      <c r="I14" s="55" t="s">
        <v>192</v>
      </c>
      <c r="J14" s="120"/>
    </row>
    <row r="15" spans="1:10" ht="22.5">
      <c r="A15" s="50">
        <v>7</v>
      </c>
      <c r="B15" s="123" t="s">
        <v>48</v>
      </c>
      <c r="C15" s="123" t="s">
        <v>111</v>
      </c>
      <c r="D15" s="125">
        <v>5160</v>
      </c>
      <c r="E15" s="43" t="s">
        <v>170</v>
      </c>
      <c r="F15" s="111">
        <v>0.43</v>
      </c>
      <c r="G15" s="13">
        <f t="shared" si="0"/>
        <v>0</v>
      </c>
      <c r="H15" s="58">
        <v>0.43</v>
      </c>
      <c r="I15" s="56" t="s">
        <v>195</v>
      </c>
      <c r="J15" s="126"/>
    </row>
    <row r="16" spans="1:10" ht="22.5">
      <c r="A16" s="50">
        <v>8</v>
      </c>
      <c r="B16" s="123" t="s">
        <v>49</v>
      </c>
      <c r="C16" s="123" t="s">
        <v>112</v>
      </c>
      <c r="D16" s="125">
        <v>34260</v>
      </c>
      <c r="E16" s="43" t="s">
        <v>171</v>
      </c>
      <c r="F16" s="111">
        <v>0.35</v>
      </c>
      <c r="G16" s="13">
        <f t="shared" si="0"/>
        <v>-0.59999999999999987</v>
      </c>
      <c r="H16" s="58">
        <v>0.14000000000000001</v>
      </c>
      <c r="I16" s="56" t="s">
        <v>195</v>
      </c>
    </row>
    <row r="17" spans="1:9">
      <c r="A17" s="50">
        <v>9</v>
      </c>
      <c r="B17" s="123" t="s">
        <v>51</v>
      </c>
      <c r="C17" s="123" t="s">
        <v>115</v>
      </c>
      <c r="D17" s="124">
        <v>15024</v>
      </c>
      <c r="E17" s="43" t="s">
        <v>252</v>
      </c>
      <c r="F17" s="111">
        <v>0.39</v>
      </c>
      <c r="G17" s="13">
        <f t="shared" si="0"/>
        <v>-0.48717948717948711</v>
      </c>
      <c r="H17" s="58">
        <v>0.2</v>
      </c>
      <c r="I17" s="56" t="s">
        <v>198</v>
      </c>
    </row>
    <row r="18" spans="1:9" ht="22.5">
      <c r="A18" s="50">
        <v>10</v>
      </c>
      <c r="B18" s="121" t="s">
        <v>52</v>
      </c>
      <c r="C18" s="123" t="s">
        <v>250</v>
      </c>
      <c r="D18" s="124">
        <v>27636</v>
      </c>
      <c r="E18" s="43" t="s">
        <v>29</v>
      </c>
      <c r="F18" s="111">
        <v>0.35</v>
      </c>
      <c r="G18" s="13">
        <f t="shared" si="0"/>
        <v>-0.22857142857142843</v>
      </c>
      <c r="H18" s="58">
        <v>0.27</v>
      </c>
      <c r="I18" s="56" t="s">
        <v>196</v>
      </c>
    </row>
    <row r="19" spans="1:9" ht="33.75">
      <c r="A19" s="50">
        <v>11</v>
      </c>
      <c r="B19" s="123" t="s">
        <v>53</v>
      </c>
      <c r="C19" s="123" t="s">
        <v>117</v>
      </c>
      <c r="D19" s="124">
        <v>5640</v>
      </c>
      <c r="E19" s="43" t="s">
        <v>176</v>
      </c>
      <c r="F19" s="111">
        <v>0.64</v>
      </c>
      <c r="G19" s="13">
        <f t="shared" si="0"/>
        <v>0</v>
      </c>
      <c r="H19" s="58">
        <v>0.64</v>
      </c>
      <c r="I19" s="56" t="s">
        <v>198</v>
      </c>
    </row>
    <row r="20" spans="1:9" ht="22.5">
      <c r="A20" s="50">
        <v>12</v>
      </c>
      <c r="B20" s="123" t="s">
        <v>54</v>
      </c>
      <c r="C20" s="123" t="s">
        <v>108</v>
      </c>
      <c r="D20" s="124">
        <v>119760</v>
      </c>
      <c r="E20" s="43" t="s">
        <v>174</v>
      </c>
      <c r="F20" s="111">
        <v>0.3</v>
      </c>
      <c r="G20" s="13">
        <f t="shared" si="0"/>
        <v>-0.33333333333333326</v>
      </c>
      <c r="H20" s="58">
        <v>0.2</v>
      </c>
      <c r="I20" s="56" t="s">
        <v>196</v>
      </c>
    </row>
    <row r="21" spans="1:9" ht="22.5">
      <c r="A21" s="50">
        <v>13</v>
      </c>
      <c r="B21" s="123" t="s">
        <v>54</v>
      </c>
      <c r="C21" s="123" t="s">
        <v>118</v>
      </c>
      <c r="D21" s="124">
        <v>12360</v>
      </c>
      <c r="E21" s="43" t="s">
        <v>166</v>
      </c>
      <c r="F21" s="111">
        <v>0.8</v>
      </c>
      <c r="G21" s="13">
        <f t="shared" si="0"/>
        <v>-0.375</v>
      </c>
      <c r="H21" s="58">
        <v>0.5</v>
      </c>
      <c r="I21" s="56" t="s">
        <v>195</v>
      </c>
    </row>
    <row r="22" spans="1:9">
      <c r="A22" s="50">
        <v>14</v>
      </c>
      <c r="B22" s="123" t="s">
        <v>55</v>
      </c>
      <c r="C22" s="123" t="s">
        <v>119</v>
      </c>
      <c r="D22" s="124">
        <v>11676</v>
      </c>
      <c r="E22" s="43" t="s">
        <v>171</v>
      </c>
      <c r="F22" s="111">
        <v>0.53</v>
      </c>
      <c r="G22" s="13">
        <f t="shared" si="0"/>
        <v>-0.35849056603773588</v>
      </c>
      <c r="H22" s="58">
        <v>0.34</v>
      </c>
      <c r="I22" s="56" t="s">
        <v>195</v>
      </c>
    </row>
    <row r="23" spans="1:9" ht="22.5">
      <c r="A23" s="50">
        <v>15</v>
      </c>
      <c r="B23" s="123" t="s">
        <v>56</v>
      </c>
      <c r="C23" s="123" t="s">
        <v>25</v>
      </c>
      <c r="D23" s="124">
        <v>32280</v>
      </c>
      <c r="E23" s="43" t="s">
        <v>175</v>
      </c>
      <c r="F23" s="111">
        <v>0.83</v>
      </c>
      <c r="G23" s="13">
        <f t="shared" si="0"/>
        <v>-0.3855421686746987</v>
      </c>
      <c r="H23" s="58">
        <v>0.51</v>
      </c>
      <c r="I23" s="56" t="s">
        <v>197</v>
      </c>
    </row>
    <row r="24" spans="1:9" ht="22.5">
      <c r="A24" s="50">
        <v>16</v>
      </c>
      <c r="B24" s="123" t="s">
        <v>56</v>
      </c>
      <c r="C24" s="123" t="s">
        <v>120</v>
      </c>
      <c r="D24" s="124">
        <v>12720</v>
      </c>
      <c r="E24" s="43" t="s">
        <v>175</v>
      </c>
      <c r="F24" s="111">
        <v>0.32</v>
      </c>
      <c r="G24" s="13">
        <f t="shared" si="0"/>
        <v>-0.40625</v>
      </c>
      <c r="H24" s="58">
        <v>0.19</v>
      </c>
      <c r="I24" s="56" t="s">
        <v>197</v>
      </c>
    </row>
    <row r="25" spans="1:9" ht="56.25">
      <c r="A25" s="50">
        <v>17</v>
      </c>
      <c r="B25" s="127" t="s">
        <v>61</v>
      </c>
      <c r="C25" s="127" t="s">
        <v>126</v>
      </c>
      <c r="D25" s="124">
        <v>264</v>
      </c>
      <c r="E25" s="43" t="s">
        <v>167</v>
      </c>
      <c r="F25" s="111">
        <v>26.06</v>
      </c>
      <c r="G25" s="13">
        <f t="shared" si="0"/>
        <v>-0.55487336914811969</v>
      </c>
      <c r="H25" s="58">
        <v>11.6</v>
      </c>
      <c r="I25" s="56" t="s">
        <v>195</v>
      </c>
    </row>
    <row r="26" spans="1:9" ht="22.5">
      <c r="A26" s="50">
        <v>18</v>
      </c>
      <c r="B26" s="123" t="s">
        <v>32</v>
      </c>
      <c r="C26" s="123" t="s">
        <v>106</v>
      </c>
      <c r="D26" s="124">
        <v>28560</v>
      </c>
      <c r="E26" s="43" t="s">
        <v>171</v>
      </c>
      <c r="F26" s="111">
        <v>0.14000000000000001</v>
      </c>
      <c r="G26" s="13">
        <f t="shared" si="0"/>
        <v>-0.35714285714285721</v>
      </c>
      <c r="H26" s="58">
        <v>0.09</v>
      </c>
      <c r="I26" s="56" t="s">
        <v>196</v>
      </c>
    </row>
    <row r="27" spans="1:9" ht="22.5">
      <c r="A27" s="50">
        <v>19</v>
      </c>
      <c r="B27" s="123" t="s">
        <v>32</v>
      </c>
      <c r="C27" s="123" t="s">
        <v>27</v>
      </c>
      <c r="D27" s="124">
        <v>31020</v>
      </c>
      <c r="E27" s="43" t="s">
        <v>175</v>
      </c>
      <c r="F27" s="111">
        <v>0.24</v>
      </c>
      <c r="G27" s="13">
        <f t="shared" si="0"/>
        <v>-0.58333333333333326</v>
      </c>
      <c r="H27" s="58">
        <v>0.1</v>
      </c>
      <c r="I27" s="56" t="s">
        <v>197</v>
      </c>
    </row>
    <row r="28" spans="1:9" ht="22.5">
      <c r="A28" s="50">
        <v>20</v>
      </c>
      <c r="B28" s="123" t="s">
        <v>63</v>
      </c>
      <c r="C28" s="123" t="s">
        <v>128</v>
      </c>
      <c r="D28" s="124">
        <v>7776</v>
      </c>
      <c r="E28" s="43" t="s">
        <v>176</v>
      </c>
      <c r="F28" s="111">
        <v>0.13</v>
      </c>
      <c r="G28" s="13">
        <f t="shared" si="0"/>
        <v>-7.6923076923076983E-2</v>
      </c>
      <c r="H28" s="58">
        <v>0.12</v>
      </c>
      <c r="I28" s="56" t="s">
        <v>197</v>
      </c>
    </row>
    <row r="29" spans="1:9" ht="22.5">
      <c r="A29" s="50">
        <v>21</v>
      </c>
      <c r="B29" s="123" t="s">
        <v>63</v>
      </c>
      <c r="C29" s="123" t="s">
        <v>129</v>
      </c>
      <c r="D29" s="124">
        <v>4920</v>
      </c>
      <c r="E29" s="43" t="s">
        <v>176</v>
      </c>
      <c r="F29" s="111">
        <v>0.19</v>
      </c>
      <c r="G29" s="13">
        <f t="shared" si="0"/>
        <v>0</v>
      </c>
      <c r="H29" s="58">
        <v>0.19</v>
      </c>
      <c r="I29" s="56" t="s">
        <v>197</v>
      </c>
    </row>
    <row r="30" spans="1:9" ht="22.5">
      <c r="A30" s="50">
        <v>22</v>
      </c>
      <c r="B30" s="128" t="s">
        <v>67</v>
      </c>
      <c r="C30" s="123" t="s">
        <v>132</v>
      </c>
      <c r="D30" s="124">
        <v>840</v>
      </c>
      <c r="E30" s="43" t="s">
        <v>30</v>
      </c>
      <c r="F30" s="111">
        <v>0.41</v>
      </c>
      <c r="G30" s="13">
        <f t="shared" si="0"/>
        <v>-0.53658536585365857</v>
      </c>
      <c r="H30" s="58">
        <v>0.19</v>
      </c>
      <c r="I30" s="56" t="s">
        <v>195</v>
      </c>
    </row>
    <row r="31" spans="1:9" ht="22.5">
      <c r="A31" s="50">
        <v>23</v>
      </c>
      <c r="B31" s="128" t="s">
        <v>67</v>
      </c>
      <c r="C31" s="123" t="s">
        <v>133</v>
      </c>
      <c r="D31" s="124">
        <v>756</v>
      </c>
      <c r="E31" s="43" t="s">
        <v>30</v>
      </c>
      <c r="F31" s="111">
        <v>0.64</v>
      </c>
      <c r="G31" s="13">
        <f t="shared" si="0"/>
        <v>-0.296875</v>
      </c>
      <c r="H31" s="58">
        <v>0.45</v>
      </c>
      <c r="I31" s="56" t="s">
        <v>195</v>
      </c>
    </row>
    <row r="32" spans="1:9" ht="22.5">
      <c r="A32" s="50">
        <v>24</v>
      </c>
      <c r="B32" s="123" t="s">
        <v>69</v>
      </c>
      <c r="C32" s="123" t="s">
        <v>135</v>
      </c>
      <c r="D32" s="124">
        <v>1860</v>
      </c>
      <c r="E32" s="43" t="s">
        <v>177</v>
      </c>
      <c r="F32" s="111">
        <v>1.04</v>
      </c>
      <c r="G32" s="13">
        <f t="shared" si="0"/>
        <v>-0.53846153846153855</v>
      </c>
      <c r="H32" s="58">
        <v>0.48</v>
      </c>
      <c r="I32" s="56" t="s">
        <v>197</v>
      </c>
    </row>
    <row r="33" spans="1:9" ht="22.5">
      <c r="A33" s="50">
        <v>25</v>
      </c>
      <c r="B33" s="123" t="s">
        <v>70</v>
      </c>
      <c r="C33" s="123" t="s">
        <v>26</v>
      </c>
      <c r="D33" s="124">
        <v>28800</v>
      </c>
      <c r="E33" s="43" t="s">
        <v>178</v>
      </c>
      <c r="F33" s="111">
        <v>0.04</v>
      </c>
      <c r="G33" s="13">
        <f t="shared" si="0"/>
        <v>0</v>
      </c>
      <c r="H33" s="58">
        <v>0.04</v>
      </c>
      <c r="I33" s="56" t="s">
        <v>194</v>
      </c>
    </row>
    <row r="34" spans="1:9" ht="22.5">
      <c r="A34" s="50">
        <v>26</v>
      </c>
      <c r="B34" s="123" t="s">
        <v>73</v>
      </c>
      <c r="C34" s="123" t="s">
        <v>137</v>
      </c>
      <c r="D34" s="124">
        <v>56280</v>
      </c>
      <c r="E34" s="43" t="s">
        <v>179</v>
      </c>
      <c r="F34" s="111">
        <v>1.21</v>
      </c>
      <c r="G34" s="13">
        <f t="shared" si="0"/>
        <v>-0.73553719008264462</v>
      </c>
      <c r="H34" s="58">
        <v>0.32</v>
      </c>
      <c r="I34" s="56" t="s">
        <v>194</v>
      </c>
    </row>
    <row r="35" spans="1:9" ht="22.5">
      <c r="A35" s="50">
        <v>27</v>
      </c>
      <c r="B35" s="123" t="s">
        <v>74</v>
      </c>
      <c r="C35" s="123" t="s">
        <v>125</v>
      </c>
      <c r="D35" s="124">
        <v>188400</v>
      </c>
      <c r="E35" s="43" t="s">
        <v>180</v>
      </c>
      <c r="F35" s="111">
        <v>0.32</v>
      </c>
      <c r="G35" s="13">
        <f t="shared" si="0"/>
        <v>-0.84375</v>
      </c>
      <c r="H35" s="58">
        <v>0.05</v>
      </c>
      <c r="I35" s="56" t="s">
        <v>194</v>
      </c>
    </row>
    <row r="36" spans="1:9" ht="45">
      <c r="A36" s="50">
        <v>28</v>
      </c>
      <c r="B36" s="123" t="s">
        <v>75</v>
      </c>
      <c r="C36" s="123" t="s">
        <v>138</v>
      </c>
      <c r="D36" s="124">
        <v>120</v>
      </c>
      <c r="E36" s="43" t="s">
        <v>181</v>
      </c>
      <c r="F36" s="111">
        <v>6.85</v>
      </c>
      <c r="G36" s="13">
        <f t="shared" si="0"/>
        <v>0</v>
      </c>
      <c r="H36" s="58">
        <v>6.85</v>
      </c>
      <c r="I36" s="56" t="s">
        <v>193</v>
      </c>
    </row>
    <row r="37" spans="1:9" ht="22.5">
      <c r="A37" s="50">
        <v>29</v>
      </c>
      <c r="B37" s="123" t="s">
        <v>76</v>
      </c>
      <c r="C37" s="123" t="s">
        <v>140</v>
      </c>
      <c r="D37" s="124">
        <v>6120</v>
      </c>
      <c r="E37" s="43" t="s">
        <v>182</v>
      </c>
      <c r="F37" s="111">
        <v>1.65</v>
      </c>
      <c r="G37" s="13">
        <f t="shared" si="0"/>
        <v>-0.32727272727272716</v>
      </c>
      <c r="H37" s="58">
        <v>1.1100000000000001</v>
      </c>
      <c r="I37" s="56" t="s">
        <v>194</v>
      </c>
    </row>
    <row r="38" spans="1:9" ht="22.5">
      <c r="A38" s="50">
        <v>30</v>
      </c>
      <c r="B38" s="123" t="s">
        <v>34</v>
      </c>
      <c r="C38" s="123" t="s">
        <v>25</v>
      </c>
      <c r="D38" s="124">
        <v>47700</v>
      </c>
      <c r="E38" s="43" t="s">
        <v>183</v>
      </c>
      <c r="F38" s="111">
        <v>0.13</v>
      </c>
      <c r="G38" s="13">
        <f t="shared" si="0"/>
        <v>-0.53846153846153855</v>
      </c>
      <c r="H38" s="58">
        <v>0.06</v>
      </c>
      <c r="I38" s="56" t="s">
        <v>195</v>
      </c>
    </row>
    <row r="39" spans="1:9" ht="22.5">
      <c r="A39" s="50">
        <v>31</v>
      </c>
      <c r="B39" s="123" t="s">
        <v>78</v>
      </c>
      <c r="C39" s="123" t="s">
        <v>25</v>
      </c>
      <c r="D39" s="124">
        <v>43644</v>
      </c>
      <c r="E39" s="43" t="s">
        <v>169</v>
      </c>
      <c r="F39" s="111">
        <v>0.2</v>
      </c>
      <c r="G39" s="13">
        <f t="shared" si="0"/>
        <v>-0.64999999999999991</v>
      </c>
      <c r="H39" s="58">
        <v>7.0000000000000007E-2</v>
      </c>
      <c r="I39" s="56" t="s">
        <v>192</v>
      </c>
    </row>
    <row r="40" spans="1:9" ht="22.5">
      <c r="A40" s="50">
        <v>32</v>
      </c>
      <c r="B40" s="123" t="s">
        <v>79</v>
      </c>
      <c r="C40" s="123" t="s">
        <v>142</v>
      </c>
      <c r="D40" s="124">
        <v>2760</v>
      </c>
      <c r="E40" s="43" t="s">
        <v>171</v>
      </c>
      <c r="F40" s="111">
        <v>1.1100000000000001</v>
      </c>
      <c r="G40" s="13">
        <f t="shared" si="0"/>
        <v>-0.3063063063063064</v>
      </c>
      <c r="H40" s="58">
        <v>0.77</v>
      </c>
      <c r="I40" s="56" t="s">
        <v>195</v>
      </c>
    </row>
    <row r="41" spans="1:9" ht="22.5">
      <c r="A41" s="50">
        <v>33</v>
      </c>
      <c r="B41" s="123" t="s">
        <v>80</v>
      </c>
      <c r="C41" s="123" t="s">
        <v>114</v>
      </c>
      <c r="D41" s="124">
        <v>30732</v>
      </c>
      <c r="E41" s="43" t="s">
        <v>175</v>
      </c>
      <c r="F41" s="111">
        <v>1.59</v>
      </c>
      <c r="G41" s="13">
        <f t="shared" si="0"/>
        <v>-0.86163522012578619</v>
      </c>
      <c r="H41" s="58">
        <v>0.22</v>
      </c>
      <c r="I41" s="56" t="s">
        <v>197</v>
      </c>
    </row>
    <row r="42" spans="1:9" ht="22.5">
      <c r="A42" s="50">
        <v>34</v>
      </c>
      <c r="B42" s="123" t="s">
        <v>81</v>
      </c>
      <c r="C42" s="123" t="s">
        <v>26</v>
      </c>
      <c r="D42" s="124">
        <v>8652</v>
      </c>
      <c r="E42" s="43" t="s">
        <v>184</v>
      </c>
      <c r="F42" s="111">
        <v>0.28000000000000003</v>
      </c>
      <c r="G42" s="13">
        <f t="shared" si="0"/>
        <v>-0.1785714285714286</v>
      </c>
      <c r="H42" s="58">
        <v>0.23</v>
      </c>
      <c r="I42" s="56" t="s">
        <v>196</v>
      </c>
    </row>
    <row r="43" spans="1:9" ht="22.5">
      <c r="A43" s="50">
        <v>35</v>
      </c>
      <c r="B43" s="123" t="s">
        <v>82</v>
      </c>
      <c r="C43" s="123" t="s">
        <v>114</v>
      </c>
      <c r="D43" s="124">
        <v>20400</v>
      </c>
      <c r="E43" s="43" t="s">
        <v>168</v>
      </c>
      <c r="F43" s="111">
        <v>0.15</v>
      </c>
      <c r="G43" s="13">
        <f t="shared" si="0"/>
        <v>-0.8</v>
      </c>
      <c r="H43" s="58">
        <v>0.03</v>
      </c>
      <c r="I43" s="56" t="s">
        <v>194</v>
      </c>
    </row>
    <row r="44" spans="1:9" ht="22.5">
      <c r="A44" s="50">
        <v>36</v>
      </c>
      <c r="B44" s="123" t="s">
        <v>83</v>
      </c>
      <c r="C44" s="123" t="s">
        <v>143</v>
      </c>
      <c r="D44" s="124">
        <v>7080</v>
      </c>
      <c r="E44" s="43" t="s">
        <v>167</v>
      </c>
      <c r="F44" s="111">
        <v>1.67</v>
      </c>
      <c r="G44" s="13">
        <f t="shared" si="0"/>
        <v>-0.78443113772455086</v>
      </c>
      <c r="H44" s="58">
        <v>0.36</v>
      </c>
      <c r="I44" s="56" t="s">
        <v>195</v>
      </c>
    </row>
    <row r="45" spans="1:9" ht="33.75">
      <c r="A45" s="50">
        <v>37</v>
      </c>
      <c r="B45" s="123" t="s">
        <v>84</v>
      </c>
      <c r="C45" s="123" t="s">
        <v>144</v>
      </c>
      <c r="D45" s="124">
        <v>23844</v>
      </c>
      <c r="E45" s="43" t="s">
        <v>184</v>
      </c>
      <c r="F45" s="111">
        <v>0.4</v>
      </c>
      <c r="G45" s="13">
        <f t="shared" si="0"/>
        <v>-0.8</v>
      </c>
      <c r="H45" s="58">
        <v>0.08</v>
      </c>
      <c r="I45" s="56" t="s">
        <v>194</v>
      </c>
    </row>
    <row r="46" spans="1:9" ht="22.5">
      <c r="A46" s="50">
        <v>38</v>
      </c>
      <c r="B46" s="123" t="s">
        <v>85</v>
      </c>
      <c r="C46" s="123" t="s">
        <v>145</v>
      </c>
      <c r="D46" s="124">
        <v>45036</v>
      </c>
      <c r="E46" s="43" t="s">
        <v>184</v>
      </c>
      <c r="F46" s="111">
        <v>0.22</v>
      </c>
      <c r="G46" s="13">
        <f t="shared" si="0"/>
        <v>-0.77272727272727271</v>
      </c>
      <c r="H46" s="58">
        <v>0.05</v>
      </c>
      <c r="I46" s="56" t="s">
        <v>194</v>
      </c>
    </row>
    <row r="47" spans="1:9" ht="22.5">
      <c r="A47" s="50">
        <v>39</v>
      </c>
      <c r="B47" s="123" t="s">
        <v>87</v>
      </c>
      <c r="C47" s="123" t="s">
        <v>147</v>
      </c>
      <c r="D47" s="124">
        <v>5556</v>
      </c>
      <c r="E47" s="43" t="s">
        <v>186</v>
      </c>
      <c r="F47" s="111">
        <v>0.12</v>
      </c>
      <c r="G47" s="13">
        <f t="shared" si="0"/>
        <v>0</v>
      </c>
      <c r="H47" s="58">
        <v>0.12</v>
      </c>
      <c r="I47" s="56" t="s">
        <v>195</v>
      </c>
    </row>
    <row r="48" spans="1:9" ht="22.5">
      <c r="A48" s="50">
        <v>40</v>
      </c>
      <c r="B48" s="123" t="s">
        <v>87</v>
      </c>
      <c r="C48" s="123" t="s">
        <v>148</v>
      </c>
      <c r="D48" s="124">
        <v>1092</v>
      </c>
      <c r="E48" s="43" t="s">
        <v>186</v>
      </c>
      <c r="F48" s="111">
        <v>0.3</v>
      </c>
      <c r="G48" s="13">
        <f t="shared" si="0"/>
        <v>-9.9999999999999867E-2</v>
      </c>
      <c r="H48" s="58">
        <v>0.27</v>
      </c>
      <c r="I48" s="56" t="s">
        <v>196</v>
      </c>
    </row>
    <row r="49" spans="1:9" ht="22.5">
      <c r="A49" s="50">
        <v>41</v>
      </c>
      <c r="B49" s="123" t="s">
        <v>87</v>
      </c>
      <c r="C49" s="123" t="s">
        <v>149</v>
      </c>
      <c r="D49" s="124">
        <v>1032</v>
      </c>
      <c r="E49" s="43" t="s">
        <v>186</v>
      </c>
      <c r="F49" s="111">
        <v>0.13</v>
      </c>
      <c r="G49" s="13">
        <f t="shared" si="0"/>
        <v>0</v>
      </c>
      <c r="H49" s="58">
        <v>0.13</v>
      </c>
      <c r="I49" s="56" t="s">
        <v>195</v>
      </c>
    </row>
    <row r="50" spans="1:9" ht="22.5">
      <c r="A50" s="50">
        <v>42</v>
      </c>
      <c r="B50" s="123" t="s">
        <v>87</v>
      </c>
      <c r="C50" s="123" t="s">
        <v>150</v>
      </c>
      <c r="D50" s="124">
        <v>3840</v>
      </c>
      <c r="E50" s="43" t="s">
        <v>186</v>
      </c>
      <c r="F50" s="111">
        <v>0.28999999999999998</v>
      </c>
      <c r="G50" s="13">
        <f t="shared" si="0"/>
        <v>-0.17241379310344829</v>
      </c>
      <c r="H50" s="58">
        <v>0.24</v>
      </c>
      <c r="I50" s="56" t="s">
        <v>196</v>
      </c>
    </row>
    <row r="51" spans="1:9" ht="22.5">
      <c r="A51" s="50">
        <v>43</v>
      </c>
      <c r="B51" s="123" t="s">
        <v>87</v>
      </c>
      <c r="C51" s="123" t="s">
        <v>151</v>
      </c>
      <c r="D51" s="124">
        <v>6780</v>
      </c>
      <c r="E51" s="43" t="s">
        <v>186</v>
      </c>
      <c r="F51" s="111">
        <v>0.2</v>
      </c>
      <c r="G51" s="13">
        <f t="shared" si="0"/>
        <v>-5.0000000000000044E-2</v>
      </c>
      <c r="H51" s="58">
        <v>0.19</v>
      </c>
      <c r="I51" s="56" t="s">
        <v>195</v>
      </c>
    </row>
    <row r="52" spans="1:9" ht="22.5">
      <c r="A52" s="50">
        <v>44</v>
      </c>
      <c r="B52" s="123" t="s">
        <v>89</v>
      </c>
      <c r="C52" s="123" t="s">
        <v>26</v>
      </c>
      <c r="D52" s="124">
        <v>1440</v>
      </c>
      <c r="E52" s="43" t="s">
        <v>167</v>
      </c>
      <c r="F52" s="111">
        <v>1.05</v>
      </c>
      <c r="G52" s="13">
        <f t="shared" si="0"/>
        <v>-0.37142857142857144</v>
      </c>
      <c r="H52" s="58">
        <v>0.66</v>
      </c>
      <c r="I52" s="56" t="s">
        <v>195</v>
      </c>
    </row>
    <row r="53" spans="1:9" ht="22.5">
      <c r="A53" s="50">
        <v>45</v>
      </c>
      <c r="B53" s="123" t="s">
        <v>91</v>
      </c>
      <c r="C53" s="123" t="s">
        <v>154</v>
      </c>
      <c r="D53" s="124">
        <v>5520</v>
      </c>
      <c r="E53" s="43" t="s">
        <v>181</v>
      </c>
      <c r="F53" s="111">
        <v>0.41</v>
      </c>
      <c r="G53" s="13">
        <f t="shared" si="0"/>
        <v>-0.26829268292682928</v>
      </c>
      <c r="H53" s="58">
        <v>0.3</v>
      </c>
      <c r="I53" s="56" t="s">
        <v>193</v>
      </c>
    </row>
    <row r="54" spans="1:9" ht="22.5">
      <c r="A54" s="50">
        <v>46</v>
      </c>
      <c r="B54" s="129" t="s">
        <v>92</v>
      </c>
      <c r="C54" s="123" t="s">
        <v>155</v>
      </c>
      <c r="D54" s="124">
        <v>60</v>
      </c>
      <c r="E54" s="43" t="s">
        <v>181</v>
      </c>
      <c r="F54" s="111">
        <v>0.74</v>
      </c>
      <c r="G54" s="13">
        <f t="shared" si="0"/>
        <v>0</v>
      </c>
      <c r="H54" s="58">
        <v>0.74</v>
      </c>
      <c r="I54" s="56" t="s">
        <v>193</v>
      </c>
    </row>
    <row r="55" spans="1:9" ht="22.5">
      <c r="A55" s="50">
        <v>47</v>
      </c>
      <c r="B55" s="123" t="s">
        <v>93</v>
      </c>
      <c r="C55" s="123" t="s">
        <v>33</v>
      </c>
      <c r="D55" s="124">
        <v>48120</v>
      </c>
      <c r="E55" s="43" t="s">
        <v>188</v>
      </c>
      <c r="F55" s="111">
        <v>1.04</v>
      </c>
      <c r="G55" s="13">
        <f t="shared" si="0"/>
        <v>-0.625</v>
      </c>
      <c r="H55" s="58">
        <v>0.39</v>
      </c>
      <c r="I55" s="56" t="s">
        <v>197</v>
      </c>
    </row>
    <row r="56" spans="1:9" ht="22.5">
      <c r="A56" s="50">
        <v>48</v>
      </c>
      <c r="B56" s="123" t="s">
        <v>94</v>
      </c>
      <c r="C56" s="123" t="s">
        <v>125</v>
      </c>
      <c r="D56" s="124">
        <v>102000</v>
      </c>
      <c r="E56" s="43" t="s">
        <v>189</v>
      </c>
      <c r="F56" s="111">
        <v>0.4</v>
      </c>
      <c r="G56" s="13">
        <f t="shared" si="0"/>
        <v>-0.875</v>
      </c>
      <c r="H56" s="58">
        <v>0.05</v>
      </c>
      <c r="I56" s="56" t="s">
        <v>197</v>
      </c>
    </row>
    <row r="57" spans="1:9" ht="22.5">
      <c r="A57" s="50">
        <v>49</v>
      </c>
      <c r="B57" s="123" t="s">
        <v>95</v>
      </c>
      <c r="C57" s="123" t="s">
        <v>156</v>
      </c>
      <c r="D57" s="124">
        <v>12840</v>
      </c>
      <c r="E57" s="43" t="s">
        <v>189</v>
      </c>
      <c r="F57" s="111">
        <v>0.59</v>
      </c>
      <c r="G57" s="13">
        <f t="shared" si="0"/>
        <v>-0.89830508474576276</v>
      </c>
      <c r="H57" s="58">
        <v>0.06</v>
      </c>
      <c r="I57" s="56" t="s">
        <v>197</v>
      </c>
    </row>
    <row r="58" spans="1:9" ht="22.5">
      <c r="A58" s="50">
        <v>50</v>
      </c>
      <c r="B58" s="123" t="s">
        <v>96</v>
      </c>
      <c r="C58" s="123" t="s">
        <v>157</v>
      </c>
      <c r="D58" s="124">
        <v>29160</v>
      </c>
      <c r="E58" s="43" t="s">
        <v>175</v>
      </c>
      <c r="F58" s="111">
        <v>1.06</v>
      </c>
      <c r="G58" s="13">
        <f t="shared" si="0"/>
        <v>-0.43396226415094341</v>
      </c>
      <c r="H58" s="58">
        <v>0.6</v>
      </c>
      <c r="I58" s="56" t="s">
        <v>197</v>
      </c>
    </row>
    <row r="59" spans="1:9">
      <c r="A59" s="50">
        <v>51</v>
      </c>
      <c r="B59" s="123" t="s">
        <v>97</v>
      </c>
      <c r="C59" s="123" t="s">
        <v>159</v>
      </c>
      <c r="D59" s="124">
        <v>23640</v>
      </c>
      <c r="E59" s="43" t="s">
        <v>166</v>
      </c>
      <c r="F59" s="111">
        <v>0.94</v>
      </c>
      <c r="G59" s="13">
        <f t="shared" si="0"/>
        <v>-0.55319148936170204</v>
      </c>
      <c r="H59" s="58">
        <v>0.42</v>
      </c>
      <c r="I59" s="56" t="s">
        <v>196</v>
      </c>
    </row>
    <row r="60" spans="1:9" ht="33.75">
      <c r="A60" s="50">
        <v>52</v>
      </c>
      <c r="B60" s="123" t="s">
        <v>98</v>
      </c>
      <c r="C60" s="123" t="s">
        <v>161</v>
      </c>
      <c r="D60" s="124">
        <v>1512</v>
      </c>
      <c r="E60" s="43" t="s">
        <v>177</v>
      </c>
      <c r="F60" s="111">
        <v>2.23</v>
      </c>
      <c r="G60" s="13">
        <f t="shared" si="0"/>
        <v>-1.3452914798206206E-2</v>
      </c>
      <c r="H60" s="58">
        <v>2.2000000000000002</v>
      </c>
      <c r="I60" s="56" t="s">
        <v>197</v>
      </c>
    </row>
    <row r="61" spans="1:9">
      <c r="A61" s="50">
        <v>53</v>
      </c>
      <c r="B61" s="123" t="s">
        <v>99</v>
      </c>
      <c r="C61" s="123" t="s">
        <v>31</v>
      </c>
      <c r="D61" s="124">
        <v>10320</v>
      </c>
      <c r="E61" s="43" t="s">
        <v>251</v>
      </c>
      <c r="F61" s="111">
        <v>2.21</v>
      </c>
      <c r="G61" s="13">
        <f t="shared" si="0"/>
        <v>0</v>
      </c>
      <c r="H61" s="58">
        <v>2.21</v>
      </c>
      <c r="I61" s="56" t="s">
        <v>198</v>
      </c>
    </row>
    <row r="62" spans="1:9" ht="22.5">
      <c r="A62" s="50">
        <v>54</v>
      </c>
      <c r="B62" s="123" t="s">
        <v>101</v>
      </c>
      <c r="C62" s="123" t="s">
        <v>26</v>
      </c>
      <c r="D62" s="124">
        <v>3156</v>
      </c>
      <c r="E62" s="43" t="s">
        <v>188</v>
      </c>
      <c r="F62" s="111">
        <v>0.26</v>
      </c>
      <c r="G62" s="13">
        <f t="shared" si="0"/>
        <v>-0.46153846153846145</v>
      </c>
      <c r="H62" s="58">
        <v>0.14000000000000001</v>
      </c>
      <c r="I62" s="56" t="s">
        <v>197</v>
      </c>
    </row>
    <row r="63" spans="1:9" ht="22.5">
      <c r="A63" s="50">
        <v>55</v>
      </c>
      <c r="B63" s="123" t="s">
        <v>103</v>
      </c>
      <c r="C63" s="123" t="s">
        <v>119</v>
      </c>
      <c r="D63" s="125">
        <v>25200</v>
      </c>
      <c r="E63" s="43" t="s">
        <v>169</v>
      </c>
      <c r="F63" s="111">
        <v>2</v>
      </c>
      <c r="G63" s="13">
        <f t="shared" si="0"/>
        <v>-0.91</v>
      </c>
      <c r="H63" s="58">
        <v>0.18</v>
      </c>
      <c r="I63" s="56" t="s">
        <v>192</v>
      </c>
    </row>
    <row r="64" spans="1:9" ht="22.5">
      <c r="A64" s="50">
        <v>56</v>
      </c>
      <c r="B64" s="123" t="s">
        <v>104</v>
      </c>
      <c r="C64" s="123" t="s">
        <v>131</v>
      </c>
      <c r="D64" s="125">
        <v>9564</v>
      </c>
      <c r="E64" s="43" t="s">
        <v>191</v>
      </c>
      <c r="F64" s="111">
        <v>0.4</v>
      </c>
      <c r="G64" s="13">
        <f t="shared" si="0"/>
        <v>-0.10000000000000009</v>
      </c>
      <c r="H64" s="58">
        <v>0.36</v>
      </c>
      <c r="I64" s="56" t="s">
        <v>197</v>
      </c>
    </row>
    <row r="68" spans="1:9">
      <c r="A68" s="33" t="s">
        <v>253</v>
      </c>
      <c r="B68" s="33"/>
      <c r="C68" s="33"/>
      <c r="D68" s="33"/>
      <c r="E68" s="33"/>
      <c r="F68" s="33"/>
      <c r="G68" s="33"/>
      <c r="H68" s="33"/>
      <c r="I68" s="33"/>
    </row>
    <row r="69" spans="1:9">
      <c r="A69" s="154" t="s">
        <v>254</v>
      </c>
      <c r="B69" s="154"/>
      <c r="C69" s="154"/>
      <c r="D69" s="154"/>
      <c r="E69" s="154"/>
      <c r="F69" s="154"/>
      <c r="G69" s="154"/>
      <c r="H69" s="154"/>
      <c r="I69" s="154"/>
    </row>
    <row r="70" spans="1:9">
      <c r="B70" s="135"/>
      <c r="F70" s="135"/>
      <c r="G70" s="135"/>
      <c r="H70" s="135"/>
      <c r="I70" s="135"/>
    </row>
    <row r="71" spans="1:9">
      <c r="B71" s="135"/>
      <c r="F71" s="135"/>
      <c r="G71" s="135"/>
      <c r="H71" s="135"/>
      <c r="I71" s="135"/>
    </row>
    <row r="78" spans="1:9">
      <c r="E78" s="10" t="s">
        <v>255</v>
      </c>
    </row>
  </sheetData>
  <mergeCells count="4">
    <mergeCell ref="A69:I69"/>
    <mergeCell ref="A1:I1"/>
    <mergeCell ref="A2:I2"/>
    <mergeCell ref="A3:I3"/>
  </mergeCells>
  <pageMargins left="0.511811024" right="0.511811024" top="0.78740157499999996" bottom="0.78740157499999996" header="0.31496062000000002" footer="0.31496062000000002"/>
  <pageSetup paperSize="9" orientation="landscape" r:id="rId1"/>
  <rowBreaks count="2" manualBreakCount="2">
    <brk id="20" max="8" man="1"/>
    <brk id="38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3</vt:i4>
      </vt:variant>
    </vt:vector>
  </HeadingPairs>
  <TitlesOfParts>
    <vt:vector size="6" baseType="lpstr">
      <vt:lpstr>PRINCIPAL</vt:lpstr>
      <vt:lpstr>ITENS FRACASSADOS</vt:lpstr>
      <vt:lpstr>Plan1</vt:lpstr>
      <vt:lpstr>Plan1!Area_de_impressao</vt:lpstr>
      <vt:lpstr>PRINCIPAL!Area_de_impressao</vt:lpstr>
      <vt:lpstr>PRINCIPAL!Titulos_de_impressao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suelen torres da silva</cp:lastModifiedBy>
  <cp:lastPrinted>2013-06-27T12:47:21Z</cp:lastPrinted>
  <dcterms:created xsi:type="dcterms:W3CDTF">1997-01-10T22:22:50Z</dcterms:created>
  <dcterms:modified xsi:type="dcterms:W3CDTF">2013-09-20T14:06:31Z</dcterms:modified>
</cp:coreProperties>
</file>